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\Documents\Zalo Received Files\"/>
    </mc:Choice>
  </mc:AlternateContent>
  <bookViews>
    <workbookView xWindow="-105" yWindow="-105" windowWidth="23250" windowHeight="12570"/>
  </bookViews>
  <sheets>
    <sheet name="Total" sheetId="1" r:id="rId1"/>
  </sheets>
  <definedNames>
    <definedName name="_xlnm._FilterDatabase" localSheetId="0" hidden="1">Total!$A$2:$N$91</definedName>
    <definedName name="check">#REF!</definedName>
    <definedName name="CHECK1">#REF!</definedName>
    <definedName name="timkie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2" i="1" l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K4" i="1"/>
  <c r="L4" i="1" s="1"/>
  <c r="K5" i="1"/>
  <c r="K6" i="1"/>
  <c r="L6" i="1" s="1"/>
  <c r="K7" i="1"/>
  <c r="L7" i="1" s="1"/>
  <c r="K10" i="1"/>
  <c r="L10" i="1" s="1"/>
  <c r="K11" i="1"/>
  <c r="L11" i="1" s="1"/>
  <c r="K12" i="1"/>
  <c r="L12" i="1" s="1"/>
  <c r="K14" i="1"/>
  <c r="L14" i="1" s="1"/>
  <c r="K15" i="1"/>
  <c r="L15" i="1" s="1"/>
  <c r="K16" i="1"/>
  <c r="L16" i="1" s="1"/>
  <c r="K17" i="1"/>
  <c r="L17" i="1" s="1"/>
  <c r="K19" i="1"/>
  <c r="L19" i="1" s="1"/>
  <c r="K20" i="1"/>
  <c r="L20" i="1" s="1"/>
  <c r="K21" i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3" i="1"/>
  <c r="L3" i="1" s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L35" i="1"/>
  <c r="A35" i="1"/>
  <c r="A34" i="1"/>
  <c r="A33" i="1"/>
  <c r="A32" i="1"/>
  <c r="A31" i="1"/>
  <c r="A30" i="1"/>
  <c r="J29" i="1"/>
  <c r="K29" i="1" s="1"/>
  <c r="L29" i="1" s="1"/>
  <c r="A29" i="1"/>
  <c r="J28" i="1"/>
  <c r="K28" i="1" s="1"/>
  <c r="L28" i="1" s="1"/>
  <c r="A28" i="1"/>
  <c r="A27" i="1"/>
  <c r="A26" i="1"/>
  <c r="A25" i="1"/>
  <c r="A24" i="1"/>
  <c r="A23" i="1"/>
  <c r="A22" i="1"/>
  <c r="L21" i="1"/>
  <c r="A21" i="1"/>
  <c r="A20" i="1"/>
  <c r="A19" i="1"/>
  <c r="J18" i="1"/>
  <c r="A18" i="1"/>
  <c r="A17" i="1"/>
  <c r="A16" i="1"/>
  <c r="A15" i="1"/>
  <c r="A14" i="1"/>
  <c r="J13" i="1"/>
  <c r="K13" i="1" s="1"/>
  <c r="A13" i="1"/>
  <c r="A12" i="1"/>
  <c r="A11" i="1"/>
  <c r="A10" i="1"/>
  <c r="J9" i="1"/>
  <c r="K9" i="1" s="1"/>
  <c r="A9" i="1"/>
  <c r="J8" i="1"/>
  <c r="K8" i="1" s="1"/>
  <c r="L8" i="1" s="1"/>
  <c r="A8" i="1"/>
  <c r="A7" i="1"/>
  <c r="A6" i="1"/>
  <c r="L5" i="1"/>
  <c r="A5" i="1"/>
  <c r="A4" i="1"/>
  <c r="A3" i="1"/>
  <c r="K18" i="1" l="1"/>
  <c r="L18" i="1" s="1"/>
  <c r="L9" i="1"/>
  <c r="L13" i="1"/>
</calcChain>
</file>

<file path=xl/sharedStrings.xml><?xml version="1.0" encoding="utf-8"?>
<sst xmlns="http://schemas.openxmlformats.org/spreadsheetml/2006/main" count="586" uniqueCount="95">
  <si>
    <t>Size 1
(mm)</t>
  </si>
  <si>
    <t>Size 2
(mm)</t>
  </si>
  <si>
    <t>Size 3
(mm)</t>
  </si>
  <si>
    <t>1A1</t>
  </si>
  <si>
    <t>ASME B16.11 ASTM A105</t>
  </si>
  <si>
    <t>ASTM A105</t>
  </si>
  <si>
    <t>ASTM A234 GR.WPB</t>
  </si>
  <si>
    <t>A106 Gr.B</t>
  </si>
  <si>
    <t>1A2</t>
  </si>
  <si>
    <t>ASTM A53 GR.B</t>
  </si>
  <si>
    <t xml:space="preserve"> ASTM A53 GR.B</t>
  </si>
  <si>
    <t>Piping Class</t>
  </si>
  <si>
    <t>Type</t>
  </si>
  <si>
    <t>Description</t>
  </si>
  <si>
    <t>Material</t>
  </si>
  <si>
    <t>Unit</t>
  </si>
  <si>
    <t>Spare Q'ty</t>
  </si>
  <si>
    <t>Require Q'ty</t>
  </si>
  <si>
    <t>Total</t>
  </si>
  <si>
    <t>Remark</t>
  </si>
  <si>
    <t>Refer Doc.</t>
  </si>
  <si>
    <t>No.</t>
  </si>
  <si>
    <t>Flange</t>
  </si>
  <si>
    <t>Pcs</t>
  </si>
  <si>
    <t>Socket Welded Flange (FLANGE SW #150 RF ASME B16.5 ASTM A105)</t>
  </si>
  <si>
    <t>Socket Welded Flange (FLANGE SW #150 RF ASME B16.5)</t>
  </si>
  <si>
    <t>Slip-on Flange (SLIP-ON FLANGE SO-RF #150 RF ASME B16.5)</t>
  </si>
  <si>
    <t>Slip-on Flanget (SLIP-ON FLANGE SO-RF #150 RF ASME B16.5)</t>
  </si>
  <si>
    <t>Slip-on Flange (SLIP ON FLANGE 150# RF ASME B16.5)</t>
  </si>
  <si>
    <t>Blind Flange</t>
  </si>
  <si>
    <t>Blind Flange (BLIND FLANGE #150 RF ASME B16.5)</t>
  </si>
  <si>
    <t>Elbow</t>
  </si>
  <si>
    <t>90 Degree (ELBOW 90DEG LR BW SCH20 ASME B16.9)</t>
  </si>
  <si>
    <t>90 Degree (ELBOW 90DEG LR BW SCH40 ASME B16.9)</t>
  </si>
  <si>
    <t>45 Degree (ELBOW 45DEG BW SCH20 ASME B16.9)</t>
  </si>
  <si>
    <t>90 Degree ( ELBOW 90DEG #3000 SW ASME B16.11)</t>
  </si>
  <si>
    <t>45 Degree (ELBOW 45DEG BW SCH40 ASME B16.9)</t>
  </si>
  <si>
    <t>90 Degree (ELBOW 90DEG #3000 SW ASME B16.11)</t>
  </si>
  <si>
    <t>90 Degree (ELBOW 90DEG BW SCH40 ASME B16.9)</t>
  </si>
  <si>
    <t>Tee</t>
  </si>
  <si>
    <t>Reducer</t>
  </si>
  <si>
    <t>Concentric Reducer (CONC. REDUCER BW SCH40 ASME B16.9)</t>
  </si>
  <si>
    <t>Eccentric Reducer (ECC. REDUCER BW SCH40 ASME B16.9)</t>
  </si>
  <si>
    <t>Concentric Reducer (CONC. REDUCER BW SCH20 ASME B16.9)</t>
  </si>
  <si>
    <t>Concentric Reducer (CON. REDUCER BW SCH40  ASME B16.9)</t>
  </si>
  <si>
    <t>Coupling</t>
  </si>
  <si>
    <t>Full Coupling (FULL COUPLING SW #3000 ASME B16.11)</t>
  </si>
  <si>
    <t>Olet</t>
  </si>
  <si>
    <t>Weldolet (WELDOLET BW SCH40)</t>
  </si>
  <si>
    <t>Weldolet (WELDOLET BW STD ASTM A105)</t>
  </si>
  <si>
    <t>Sockolet (SOCKOLET #3000)</t>
  </si>
  <si>
    <t>Pipe</t>
  </si>
  <si>
    <t>Pipe (PIPE SMLS BE SCH20 ASME B36.10M)</t>
  </si>
  <si>
    <t>Pipe (PIPE SMLS BE SCH40 ASME B36.10M)</t>
  </si>
  <si>
    <t>Pipe (PIPE SMLS PE SCH80 ASME B36.10M)</t>
  </si>
  <si>
    <t>Tee (EQUAL TEE BW SCH STD ASME B16.9)</t>
  </si>
  <si>
    <t>Tee (EQUAL TEE SW #3000  ASME B16.11)</t>
  </si>
  <si>
    <t>Tee (REDUCING TEE BW SCH STD ASME B16.9 ASTM A234 GR.WPB)</t>
  </si>
  <si>
    <t>Tee ( EQUAL TEE #3000 SW ASME B16.11 ASTM A105)</t>
  </si>
  <si>
    <t>Tee (EQUAL TEE BW SCH40 ASME B16.9)</t>
  </si>
  <si>
    <t>Tee (REDUCING TEE BW SCH40 ASME B16.9)</t>
  </si>
  <si>
    <t>m</t>
  </si>
  <si>
    <t>EXPANDSION NGHI SON PETROLEUM STORAGE PHASE 2
MTO PIPE, FITTING FOR PROCESS, FIRE FIGHTING SYSTEM AND TANK</t>
  </si>
  <si>
    <t>Elbow 90</t>
  </si>
  <si>
    <t>Elbow 45</t>
  </si>
  <si>
    <t>Equal Tee</t>
  </si>
  <si>
    <t>A234 GR.WPB</t>
  </si>
  <si>
    <t>A105N</t>
  </si>
  <si>
    <t>A53 Gr.B</t>
  </si>
  <si>
    <t>A53 GR.B</t>
  </si>
  <si>
    <t>Tank</t>
  </si>
  <si>
    <t>EA</t>
  </si>
  <si>
    <t>Ống lan can cầu thang (bend)</t>
  </si>
  <si>
    <t>3" LR Sch.XS</t>
  </si>
  <si>
    <t>8" LR Sch.XS</t>
  </si>
  <si>
    <t>3",LR SCH.XS</t>
  </si>
  <si>
    <t>1.1/4" Sch 40 LR</t>
  </si>
  <si>
    <t>12"x8", Sch.XS</t>
  </si>
  <si>
    <t>3",SCH.XS</t>
  </si>
  <si>
    <t>1" SO RF x Sch.XS x 150#</t>
  </si>
  <si>
    <t>3" SO RF x Sch.XS x 150#</t>
  </si>
  <si>
    <t>3" SO RF x Sch.XS x 300#</t>
  </si>
  <si>
    <t>4" SO RF x Sch.XS x 150#</t>
  </si>
  <si>
    <t>6" SO RF x Sch.XS x 150#</t>
  </si>
  <si>
    <t>8" SO RF x Sch.XS x 150#</t>
  </si>
  <si>
    <t>3" x 150#</t>
  </si>
  <si>
    <t>1.1/4" Sch 10</t>
  </si>
  <si>
    <t>1" x Sch.XS</t>
  </si>
  <si>
    <t>1.1/2" x Sch.80</t>
  </si>
  <si>
    <t>12" x Sch.XS</t>
  </si>
  <si>
    <t>2" x Sch.80</t>
  </si>
  <si>
    <t>3" x Sch.XS</t>
  </si>
  <si>
    <t>4" x Sch.XS</t>
  </si>
  <si>
    <t>6" x Sch.XS</t>
  </si>
  <si>
    <t>8" x Sch.XS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</si>
</sst>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Aptos Narrow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/>
    <xf numFmtId="164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530839</xdr:colOff>
      <xdr:row>0</xdr:row>
      <xdr:rowOff>242112</xdr:rowOff>
    </xdr:from>
    <xdr:to>
      <xdr:col>13</xdr:col>
      <xdr:colOff>978562</xdr:colOff>
      <xdr:row>0</xdr:row>
      <xdr:rowOff>798312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710B6E-6636-4E9C-8BC5-CEF245D14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4273733" y="242112"/>
          <a:ext cx="2052405" cy="55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175261</xdr:colOff>
      <xdr:row>0</xdr:row>
      <xdr:rowOff>76200</xdr:rowOff>
    </xdr:from>
    <xdr:to>
      <xdr:col>1</xdr:col>
      <xdr:colOff>513245</xdr:colOff>
      <xdr:row>0</xdr:row>
      <xdr:rowOff>899160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14D3B563-9B5B-4037-B8BD-D4396D21B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76200"/>
          <a:ext cx="825664" cy="822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zoomScale="70" zoomScaleNormal="70" workbookViewId="0">
      <pane ySplit="2" topLeftCell="A92" activePane="bottomLeft" state="frozen"/>
      <selection pane="bottomLeft" activeCell="D98" sqref="D98"/>
    </sheetView>
  </sheetViews>
  <sheetFormatPr defaultColWidth="9.125" defaultRowHeight="15" x14ac:dyDescent="0.25"/>
  <cols>
    <col min="1" max="1" width="7.125" style="1" customWidth="1"/>
    <col min="2" max="2" width="12.375" style="1" customWidth="1"/>
    <col min="3" max="3" width="13.5" style="2" bestFit="1" customWidth="1"/>
    <col min="4" max="4" width="69.125" style="3" bestFit="1" customWidth="1"/>
    <col min="5" max="7" width="8.5" style="1" customWidth="1"/>
    <col min="8" max="8" width="24.5" style="4" bestFit="1" customWidth="1"/>
    <col min="9" max="9" width="11.75" style="1" bestFit="1" customWidth="1"/>
    <col min="10" max="10" width="13.75" style="1" bestFit="1" customWidth="1"/>
    <col min="11" max="12" width="11.375" style="1" customWidth="1"/>
    <col min="13" max="13" width="23.5" style="1" customWidth="1"/>
    <col min="14" max="14" width="26.625" style="1" bestFit="1" customWidth="1"/>
    <col min="15" max="16384" width="9.125" style="1"/>
  </cols>
  <sheetData>
    <row r="1" spans="1:14" ht="79.150000000000006" customHeight="1" x14ac:dyDescent="0.25">
      <c r="A1" s="14"/>
      <c r="B1" s="14"/>
      <c r="C1" s="12" t="s">
        <v>62</v>
      </c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</row>
    <row r="2" spans="1:14" ht="47.45" customHeight="1" x14ac:dyDescent="0.25">
      <c r="A2" s="11" t="s">
        <v>21</v>
      </c>
      <c r="B2" s="11" t="s">
        <v>11</v>
      </c>
      <c r="C2" s="11" t="s">
        <v>12</v>
      </c>
      <c r="D2" s="11" t="s">
        <v>13</v>
      </c>
      <c r="E2" s="11" t="s">
        <v>0</v>
      </c>
      <c r="F2" s="11" t="s">
        <v>1</v>
      </c>
      <c r="G2" s="11" t="s">
        <v>2</v>
      </c>
      <c r="H2" s="11" t="s">
        <v>14</v>
      </c>
      <c r="I2" s="11" t="s">
        <v>15</v>
      </c>
      <c r="J2" s="11" t="s">
        <v>17</v>
      </c>
      <c r="K2" s="11" t="s">
        <v>16</v>
      </c>
      <c r="L2" s="11" t="s">
        <v>18</v>
      </c>
      <c r="M2" s="11" t="s">
        <v>20</v>
      </c>
      <c r="N2" s="11" t="s">
        <v>19</v>
      </c>
    </row>
    <row r="3" spans="1:14" s="8" customFormat="1" ht="25.15" customHeight="1" x14ac:dyDescent="0.25">
      <c r="A3" s="5">
        <f>SUBTOTAL(3,$C$3:C3)-0</f>
        <v>1</v>
      </c>
      <c r="B3" s="5" t="s">
        <v>3</v>
      </c>
      <c r="C3" s="5" t="s">
        <v>22</v>
      </c>
      <c r="D3" s="6" t="s">
        <v>24</v>
      </c>
      <c r="E3" s="5">
        <v>20</v>
      </c>
      <c r="F3" s="5"/>
      <c r="G3" s="5"/>
      <c r="H3" s="7" t="s">
        <v>4</v>
      </c>
      <c r="I3" s="5" t="s">
        <v>23</v>
      </c>
      <c r="J3" s="5">
        <v>1</v>
      </c>
      <c r="K3" s="10">
        <f>ROUNDUP(J3*IF(J3&gt;=501,0.01,IF(J3&gt;=301,0.02,IF(J3&gt;=201,0.03,IF(J3&gt;=101,0.04,IF(J3&gt;=11,0.05,IF(J3&gt;1,0.1,IF(J3=1,0))))))),0)</f>
        <v>0</v>
      </c>
      <c r="L3" s="5">
        <f>J3+K3</f>
        <v>1</v>
      </c>
      <c r="M3" s="5"/>
      <c r="N3" s="5"/>
    </row>
    <row r="4" spans="1:14" s="8" customFormat="1" ht="25.15" customHeight="1" x14ac:dyDescent="0.25">
      <c r="A4" s="5">
        <f>SUBTOTAL(3,$C$3:C4)-0</f>
        <v>2</v>
      </c>
      <c r="B4" s="5" t="s">
        <v>3</v>
      </c>
      <c r="C4" s="5" t="s">
        <v>22</v>
      </c>
      <c r="D4" s="6" t="s">
        <v>24</v>
      </c>
      <c r="E4" s="5">
        <v>25</v>
      </c>
      <c r="F4" s="5"/>
      <c r="G4" s="5"/>
      <c r="H4" s="7" t="s">
        <v>4</v>
      </c>
      <c r="I4" s="5" t="s">
        <v>23</v>
      </c>
      <c r="J4" s="5">
        <v>2</v>
      </c>
      <c r="K4" s="10">
        <f t="shared" ref="K4:K67" si="0">ROUNDUP(J4*IF(J4&gt;=501,0.01,IF(J4&gt;=301,0.02,IF(J4&gt;=201,0.03,IF(J4&gt;=101,0.04,IF(J4&gt;=11,0.05,IF(J4&gt;1,0.1,IF(J4=1,0))))))),0)</f>
        <v>1</v>
      </c>
      <c r="L4" s="5">
        <f t="shared" ref="L4:L16" si="1">J4+K4</f>
        <v>3</v>
      </c>
      <c r="M4" s="5"/>
      <c r="N4" s="5"/>
    </row>
    <row r="5" spans="1:14" s="8" customFormat="1" ht="25.15" customHeight="1" x14ac:dyDescent="0.25">
      <c r="A5" s="5">
        <f>SUBTOTAL(3,$C$3:C5)-0</f>
        <v>3</v>
      </c>
      <c r="B5" s="5" t="s">
        <v>3</v>
      </c>
      <c r="C5" s="5" t="s">
        <v>22</v>
      </c>
      <c r="D5" s="6" t="s">
        <v>24</v>
      </c>
      <c r="E5" s="5">
        <v>40</v>
      </c>
      <c r="F5" s="5"/>
      <c r="G5" s="5"/>
      <c r="H5" s="7" t="s">
        <v>5</v>
      </c>
      <c r="I5" s="5" t="s">
        <v>23</v>
      </c>
      <c r="J5" s="5">
        <v>1</v>
      </c>
      <c r="K5" s="10">
        <f t="shared" si="0"/>
        <v>0</v>
      </c>
      <c r="L5" s="5">
        <f t="shared" si="1"/>
        <v>1</v>
      </c>
      <c r="M5" s="5"/>
      <c r="N5" s="5"/>
    </row>
    <row r="6" spans="1:14" s="8" customFormat="1" ht="25.15" customHeight="1" x14ac:dyDescent="0.25">
      <c r="A6" s="5">
        <f>SUBTOTAL(3,$C$3:C6)-0</f>
        <v>4</v>
      </c>
      <c r="B6" s="5" t="s">
        <v>3</v>
      </c>
      <c r="C6" s="5" t="s">
        <v>22</v>
      </c>
      <c r="D6" s="6" t="s">
        <v>26</v>
      </c>
      <c r="E6" s="5">
        <v>25</v>
      </c>
      <c r="F6" s="5"/>
      <c r="G6" s="5"/>
      <c r="H6" s="7" t="s">
        <v>5</v>
      </c>
      <c r="I6" s="5" t="s">
        <v>23</v>
      </c>
      <c r="J6" s="5">
        <v>1</v>
      </c>
      <c r="K6" s="10">
        <f t="shared" si="0"/>
        <v>0</v>
      </c>
      <c r="L6" s="5">
        <f t="shared" si="1"/>
        <v>1</v>
      </c>
      <c r="M6" s="5"/>
      <c r="N6" s="5"/>
    </row>
    <row r="7" spans="1:14" s="8" customFormat="1" ht="25.15" customHeight="1" x14ac:dyDescent="0.25">
      <c r="A7" s="5">
        <f>SUBTOTAL(3,$C$3:C7)-0</f>
        <v>5</v>
      </c>
      <c r="B7" s="5" t="s">
        <v>3</v>
      </c>
      <c r="C7" s="5" t="s">
        <v>22</v>
      </c>
      <c r="D7" s="6" t="s">
        <v>26</v>
      </c>
      <c r="E7" s="5">
        <v>50</v>
      </c>
      <c r="F7" s="5"/>
      <c r="G7" s="5"/>
      <c r="H7" s="7" t="s">
        <v>5</v>
      </c>
      <c r="I7" s="5" t="s">
        <v>23</v>
      </c>
      <c r="J7" s="5">
        <v>2</v>
      </c>
      <c r="K7" s="10">
        <f t="shared" si="0"/>
        <v>1</v>
      </c>
      <c r="L7" s="5">
        <f t="shared" si="1"/>
        <v>3</v>
      </c>
      <c r="M7" s="5"/>
      <c r="N7" s="5"/>
    </row>
    <row r="8" spans="1:14" s="8" customFormat="1" ht="25.15" customHeight="1" x14ac:dyDescent="0.25">
      <c r="A8" s="5">
        <f>SUBTOTAL(3,$C$3:C8)-0</f>
        <v>6</v>
      </c>
      <c r="B8" s="5" t="s">
        <v>3</v>
      </c>
      <c r="C8" s="5" t="s">
        <v>22</v>
      </c>
      <c r="D8" s="6" t="s">
        <v>26</v>
      </c>
      <c r="E8" s="5">
        <v>80</v>
      </c>
      <c r="F8" s="5"/>
      <c r="G8" s="5"/>
      <c r="H8" s="7" t="s">
        <v>5</v>
      </c>
      <c r="I8" s="5" t="s">
        <v>23</v>
      </c>
      <c r="J8" s="5">
        <f>27-23</f>
        <v>4</v>
      </c>
      <c r="K8" s="10">
        <f t="shared" si="0"/>
        <v>1</v>
      </c>
      <c r="L8" s="5">
        <f t="shared" si="1"/>
        <v>5</v>
      </c>
      <c r="M8" s="5"/>
      <c r="N8" s="5"/>
    </row>
    <row r="9" spans="1:14" s="8" customFormat="1" ht="25.15" customHeight="1" x14ac:dyDescent="0.25">
      <c r="A9" s="5">
        <f>SUBTOTAL(3,$C$3:C9)-0</f>
        <v>7</v>
      </c>
      <c r="B9" s="5" t="s">
        <v>3</v>
      </c>
      <c r="C9" s="5" t="s">
        <v>22</v>
      </c>
      <c r="D9" s="6" t="s">
        <v>27</v>
      </c>
      <c r="E9" s="5">
        <v>100</v>
      </c>
      <c r="F9" s="5"/>
      <c r="G9" s="5"/>
      <c r="H9" s="7" t="s">
        <v>5</v>
      </c>
      <c r="I9" s="5" t="s">
        <v>23</v>
      </c>
      <c r="J9" s="5">
        <f>17-3</f>
        <v>14</v>
      </c>
      <c r="K9" s="10">
        <f t="shared" si="0"/>
        <v>1</v>
      </c>
      <c r="L9" s="5">
        <f t="shared" si="1"/>
        <v>15</v>
      </c>
      <c r="M9" s="5"/>
      <c r="N9" s="5"/>
    </row>
    <row r="10" spans="1:14" s="8" customFormat="1" ht="25.15" customHeight="1" x14ac:dyDescent="0.25">
      <c r="A10" s="5">
        <f>SUBTOTAL(3,$C$3:C10)-0</f>
        <v>8</v>
      </c>
      <c r="B10" s="5" t="s">
        <v>3</v>
      </c>
      <c r="C10" s="5" t="s">
        <v>22</v>
      </c>
      <c r="D10" s="6" t="s">
        <v>26</v>
      </c>
      <c r="E10" s="5">
        <v>150</v>
      </c>
      <c r="F10" s="5"/>
      <c r="G10" s="5"/>
      <c r="H10" s="7" t="s">
        <v>5</v>
      </c>
      <c r="I10" s="5" t="s">
        <v>23</v>
      </c>
      <c r="J10" s="5">
        <v>14</v>
      </c>
      <c r="K10" s="10">
        <f t="shared" si="0"/>
        <v>1</v>
      </c>
      <c r="L10" s="5">
        <f t="shared" si="1"/>
        <v>15</v>
      </c>
      <c r="M10" s="5"/>
      <c r="N10" s="5"/>
    </row>
    <row r="11" spans="1:14" s="8" customFormat="1" ht="25.15" customHeight="1" x14ac:dyDescent="0.25">
      <c r="A11" s="5">
        <f>SUBTOTAL(3,$C$3:C11)-0</f>
        <v>9</v>
      </c>
      <c r="B11" s="5" t="s">
        <v>3</v>
      </c>
      <c r="C11" s="5" t="s">
        <v>22</v>
      </c>
      <c r="D11" s="6" t="s">
        <v>26</v>
      </c>
      <c r="E11" s="5">
        <v>200</v>
      </c>
      <c r="F11" s="5"/>
      <c r="G11" s="5"/>
      <c r="H11" s="7" t="s">
        <v>5</v>
      </c>
      <c r="I11" s="5" t="s">
        <v>23</v>
      </c>
      <c r="J11" s="5">
        <v>34</v>
      </c>
      <c r="K11" s="10">
        <f t="shared" si="0"/>
        <v>2</v>
      </c>
      <c r="L11" s="5">
        <f t="shared" si="1"/>
        <v>36</v>
      </c>
      <c r="M11" s="5"/>
      <c r="N11" s="5"/>
    </row>
    <row r="12" spans="1:14" s="8" customFormat="1" ht="25.15" customHeight="1" x14ac:dyDescent="0.25">
      <c r="A12" s="5">
        <f>SUBTOTAL(3,$C$3:C12)-0</f>
        <v>10</v>
      </c>
      <c r="B12" s="5" t="s">
        <v>3</v>
      </c>
      <c r="C12" s="5" t="s">
        <v>29</v>
      </c>
      <c r="D12" s="6" t="s">
        <v>30</v>
      </c>
      <c r="E12" s="5">
        <v>50</v>
      </c>
      <c r="F12" s="5"/>
      <c r="G12" s="5"/>
      <c r="H12" s="7" t="s">
        <v>5</v>
      </c>
      <c r="I12" s="5" t="s">
        <v>23</v>
      </c>
      <c r="J12" s="5">
        <v>1</v>
      </c>
      <c r="K12" s="10">
        <f t="shared" si="0"/>
        <v>0</v>
      </c>
      <c r="L12" s="5">
        <f t="shared" si="1"/>
        <v>1</v>
      </c>
      <c r="M12" s="5"/>
      <c r="N12" s="5"/>
    </row>
    <row r="13" spans="1:14" s="8" customFormat="1" ht="25.15" customHeight="1" x14ac:dyDescent="0.25">
      <c r="A13" s="5">
        <f>SUBTOTAL(3,$C$3:C13)-0</f>
        <v>11</v>
      </c>
      <c r="B13" s="5" t="s">
        <v>3</v>
      </c>
      <c r="C13" s="5" t="s">
        <v>29</v>
      </c>
      <c r="D13" s="6" t="s">
        <v>30</v>
      </c>
      <c r="E13" s="5">
        <v>80</v>
      </c>
      <c r="F13" s="5"/>
      <c r="G13" s="5"/>
      <c r="H13" s="7" t="s">
        <v>5</v>
      </c>
      <c r="I13" s="5" t="s">
        <v>23</v>
      </c>
      <c r="J13" s="5">
        <f>5-4</f>
        <v>1</v>
      </c>
      <c r="K13" s="10">
        <f t="shared" si="0"/>
        <v>0</v>
      </c>
      <c r="L13" s="5">
        <f t="shared" si="1"/>
        <v>1</v>
      </c>
      <c r="M13" s="5"/>
      <c r="N13" s="5"/>
    </row>
    <row r="14" spans="1:14" s="8" customFormat="1" ht="25.15" customHeight="1" x14ac:dyDescent="0.25">
      <c r="A14" s="5">
        <f>SUBTOTAL(3,$C$3:C14)-0</f>
        <v>12</v>
      </c>
      <c r="B14" s="5" t="s">
        <v>3</v>
      </c>
      <c r="C14" s="5" t="s">
        <v>29</v>
      </c>
      <c r="D14" s="6" t="s">
        <v>30</v>
      </c>
      <c r="E14" s="5">
        <v>100</v>
      </c>
      <c r="F14" s="5"/>
      <c r="G14" s="5"/>
      <c r="H14" s="7" t="s">
        <v>5</v>
      </c>
      <c r="I14" s="5" t="s">
        <v>23</v>
      </c>
      <c r="J14" s="5">
        <v>2</v>
      </c>
      <c r="K14" s="10">
        <f t="shared" si="0"/>
        <v>1</v>
      </c>
      <c r="L14" s="5">
        <f t="shared" si="1"/>
        <v>3</v>
      </c>
      <c r="M14" s="5"/>
      <c r="N14" s="5"/>
    </row>
    <row r="15" spans="1:14" s="8" customFormat="1" ht="25.15" customHeight="1" x14ac:dyDescent="0.25">
      <c r="A15" s="5">
        <f>SUBTOTAL(3,$C$3:C15)-0</f>
        <v>13</v>
      </c>
      <c r="B15" s="5" t="s">
        <v>3</v>
      </c>
      <c r="C15" s="5" t="s">
        <v>29</v>
      </c>
      <c r="D15" s="6" t="s">
        <v>30</v>
      </c>
      <c r="E15" s="5">
        <v>150</v>
      </c>
      <c r="F15" s="5"/>
      <c r="G15" s="5"/>
      <c r="H15" s="7" t="s">
        <v>5</v>
      </c>
      <c r="I15" s="5" t="s">
        <v>23</v>
      </c>
      <c r="J15" s="5">
        <v>2</v>
      </c>
      <c r="K15" s="10">
        <f t="shared" si="0"/>
        <v>1</v>
      </c>
      <c r="L15" s="5">
        <f t="shared" si="1"/>
        <v>3</v>
      </c>
      <c r="M15" s="5"/>
      <c r="N15" s="5"/>
    </row>
    <row r="16" spans="1:14" s="8" customFormat="1" ht="25.15" customHeight="1" x14ac:dyDescent="0.25">
      <c r="A16" s="5">
        <f>SUBTOTAL(3,$C$3:C16)-0</f>
        <v>14</v>
      </c>
      <c r="B16" s="5" t="s">
        <v>3</v>
      </c>
      <c r="C16" s="5" t="s">
        <v>29</v>
      </c>
      <c r="D16" s="6" t="s">
        <v>30</v>
      </c>
      <c r="E16" s="5">
        <v>200</v>
      </c>
      <c r="F16" s="5"/>
      <c r="G16" s="5"/>
      <c r="H16" s="7" t="s">
        <v>5</v>
      </c>
      <c r="I16" s="5" t="s">
        <v>23</v>
      </c>
      <c r="J16" s="5">
        <v>5</v>
      </c>
      <c r="K16" s="10">
        <f t="shared" si="0"/>
        <v>1</v>
      </c>
      <c r="L16" s="5">
        <f t="shared" si="1"/>
        <v>6</v>
      </c>
      <c r="M16" s="5"/>
      <c r="N16" s="5"/>
    </row>
    <row r="17" spans="1:14" s="8" customFormat="1" ht="25.15" customHeight="1" x14ac:dyDescent="0.25">
      <c r="A17" s="5">
        <f>SUBTOTAL(3,$C$3:C17)-0</f>
        <v>15</v>
      </c>
      <c r="B17" s="5" t="s">
        <v>3</v>
      </c>
      <c r="C17" s="5" t="s">
        <v>31</v>
      </c>
      <c r="D17" s="6" t="s">
        <v>32</v>
      </c>
      <c r="E17" s="5">
        <v>200</v>
      </c>
      <c r="F17" s="5"/>
      <c r="G17" s="5"/>
      <c r="H17" s="7" t="s">
        <v>6</v>
      </c>
      <c r="I17" s="5" t="s">
        <v>23</v>
      </c>
      <c r="J17" s="5">
        <v>4</v>
      </c>
      <c r="K17" s="10">
        <f t="shared" si="0"/>
        <v>1</v>
      </c>
      <c r="L17" s="5">
        <f t="shared" ref="L17:L25" si="2">J17+K17</f>
        <v>5</v>
      </c>
      <c r="M17" s="5"/>
      <c r="N17" s="5"/>
    </row>
    <row r="18" spans="1:14" s="8" customFormat="1" ht="25.15" customHeight="1" x14ac:dyDescent="0.25">
      <c r="A18" s="5">
        <f>SUBTOTAL(3,$C$3:C18)-0</f>
        <v>16</v>
      </c>
      <c r="B18" s="5" t="s">
        <v>3</v>
      </c>
      <c r="C18" s="5" t="s">
        <v>31</v>
      </c>
      <c r="D18" s="6" t="s">
        <v>33</v>
      </c>
      <c r="E18" s="5">
        <v>80</v>
      </c>
      <c r="F18" s="5"/>
      <c r="G18" s="5"/>
      <c r="H18" s="7" t="s">
        <v>6</v>
      </c>
      <c r="I18" s="5" t="s">
        <v>23</v>
      </c>
      <c r="J18" s="5">
        <f>2-1</f>
        <v>1</v>
      </c>
      <c r="K18" s="10">
        <f t="shared" si="0"/>
        <v>0</v>
      </c>
      <c r="L18" s="5">
        <f t="shared" si="2"/>
        <v>1</v>
      </c>
      <c r="M18" s="5"/>
      <c r="N18" s="5"/>
    </row>
    <row r="19" spans="1:14" s="8" customFormat="1" ht="25.15" customHeight="1" x14ac:dyDescent="0.25">
      <c r="A19" s="5">
        <f>SUBTOTAL(3,$C$3:C19)-0</f>
        <v>17</v>
      </c>
      <c r="B19" s="5" t="s">
        <v>3</v>
      </c>
      <c r="C19" s="5" t="s">
        <v>31</v>
      </c>
      <c r="D19" s="6" t="s">
        <v>33</v>
      </c>
      <c r="E19" s="5">
        <v>100</v>
      </c>
      <c r="F19" s="5"/>
      <c r="G19" s="5"/>
      <c r="H19" s="7" t="s">
        <v>6</v>
      </c>
      <c r="I19" s="5" t="s">
        <v>23</v>
      </c>
      <c r="J19" s="5">
        <v>6</v>
      </c>
      <c r="K19" s="10">
        <f t="shared" si="0"/>
        <v>1</v>
      </c>
      <c r="L19" s="5">
        <f t="shared" si="2"/>
        <v>7</v>
      </c>
      <c r="M19" s="5"/>
      <c r="N19" s="5"/>
    </row>
    <row r="20" spans="1:14" s="8" customFormat="1" ht="25.15" customHeight="1" x14ac:dyDescent="0.25">
      <c r="A20" s="5">
        <f>SUBTOTAL(3,$C$3:C20)-0</f>
        <v>18</v>
      </c>
      <c r="B20" s="5" t="s">
        <v>3</v>
      </c>
      <c r="C20" s="5" t="s">
        <v>31</v>
      </c>
      <c r="D20" s="6" t="s">
        <v>33</v>
      </c>
      <c r="E20" s="5">
        <v>150</v>
      </c>
      <c r="F20" s="5"/>
      <c r="G20" s="5"/>
      <c r="H20" s="7" t="s">
        <v>6</v>
      </c>
      <c r="I20" s="5" t="s">
        <v>23</v>
      </c>
      <c r="J20" s="5">
        <v>6</v>
      </c>
      <c r="K20" s="10">
        <f t="shared" si="0"/>
        <v>1</v>
      </c>
      <c r="L20" s="5">
        <f t="shared" si="2"/>
        <v>7</v>
      </c>
      <c r="M20" s="5"/>
      <c r="N20" s="5"/>
    </row>
    <row r="21" spans="1:14" s="8" customFormat="1" ht="25.15" customHeight="1" x14ac:dyDescent="0.25">
      <c r="A21" s="5">
        <f>SUBTOTAL(3,$C$3:C21)-0</f>
        <v>19</v>
      </c>
      <c r="B21" s="5" t="s">
        <v>3</v>
      </c>
      <c r="C21" s="5" t="s">
        <v>31</v>
      </c>
      <c r="D21" s="6" t="s">
        <v>34</v>
      </c>
      <c r="E21" s="5">
        <v>200</v>
      </c>
      <c r="F21" s="5"/>
      <c r="G21" s="5"/>
      <c r="H21" s="7" t="s">
        <v>6</v>
      </c>
      <c r="I21" s="5" t="s">
        <v>23</v>
      </c>
      <c r="J21" s="5">
        <v>3</v>
      </c>
      <c r="K21" s="10">
        <f t="shared" si="0"/>
        <v>1</v>
      </c>
      <c r="L21" s="5">
        <f t="shared" si="2"/>
        <v>4</v>
      </c>
      <c r="M21" s="5"/>
      <c r="N21" s="5"/>
    </row>
    <row r="22" spans="1:14" s="8" customFormat="1" ht="25.15" customHeight="1" x14ac:dyDescent="0.25">
      <c r="A22" s="5">
        <f>SUBTOTAL(3,$C$3:C22)-0</f>
        <v>20</v>
      </c>
      <c r="B22" s="5" t="s">
        <v>3</v>
      </c>
      <c r="C22" s="5" t="s">
        <v>31</v>
      </c>
      <c r="D22" s="6" t="s">
        <v>35</v>
      </c>
      <c r="E22" s="5">
        <v>20</v>
      </c>
      <c r="F22" s="5"/>
      <c r="G22" s="5"/>
      <c r="H22" s="7" t="s">
        <v>5</v>
      </c>
      <c r="I22" s="5" t="s">
        <v>23</v>
      </c>
      <c r="J22" s="5">
        <v>2</v>
      </c>
      <c r="K22" s="10">
        <f t="shared" si="0"/>
        <v>1</v>
      </c>
      <c r="L22" s="5">
        <f t="shared" si="2"/>
        <v>3</v>
      </c>
      <c r="M22" s="5"/>
      <c r="N22" s="5"/>
    </row>
    <row r="23" spans="1:14" s="8" customFormat="1" ht="25.15" customHeight="1" x14ac:dyDescent="0.25">
      <c r="A23" s="5">
        <f>SUBTOTAL(3,$C$3:C23)-0</f>
        <v>21</v>
      </c>
      <c r="B23" s="5" t="s">
        <v>3</v>
      </c>
      <c r="C23" s="5" t="s">
        <v>40</v>
      </c>
      <c r="D23" s="6" t="s">
        <v>42</v>
      </c>
      <c r="E23" s="5">
        <v>200</v>
      </c>
      <c r="F23" s="5">
        <v>100</v>
      </c>
      <c r="G23" s="5"/>
      <c r="H23" s="7" t="s">
        <v>6</v>
      </c>
      <c r="I23" s="5" t="s">
        <v>23</v>
      </c>
      <c r="J23" s="5">
        <v>1</v>
      </c>
      <c r="K23" s="10">
        <f t="shared" si="0"/>
        <v>0</v>
      </c>
      <c r="L23" s="5">
        <f t="shared" si="2"/>
        <v>1</v>
      </c>
      <c r="M23" s="5"/>
      <c r="N23" s="5"/>
    </row>
    <row r="24" spans="1:14" s="8" customFormat="1" ht="25.15" customHeight="1" x14ac:dyDescent="0.25">
      <c r="A24" s="5">
        <f>SUBTOTAL(3,$C$3:C24)-0</f>
        <v>22</v>
      </c>
      <c r="B24" s="5" t="s">
        <v>3</v>
      </c>
      <c r="C24" s="5" t="s">
        <v>40</v>
      </c>
      <c r="D24" s="6" t="s">
        <v>41</v>
      </c>
      <c r="E24" s="5">
        <v>150</v>
      </c>
      <c r="F24" s="5">
        <v>80</v>
      </c>
      <c r="G24" s="5"/>
      <c r="H24" s="7" t="s">
        <v>6</v>
      </c>
      <c r="I24" s="5" t="s">
        <v>23</v>
      </c>
      <c r="J24" s="5">
        <v>1</v>
      </c>
      <c r="K24" s="10">
        <f t="shared" si="0"/>
        <v>0</v>
      </c>
      <c r="L24" s="5">
        <f t="shared" si="2"/>
        <v>1</v>
      </c>
      <c r="M24" s="5"/>
      <c r="N24" s="5"/>
    </row>
    <row r="25" spans="1:14" s="8" customFormat="1" ht="25.15" customHeight="1" x14ac:dyDescent="0.25">
      <c r="A25" s="5">
        <f>SUBTOTAL(3,$C$3:C25)-0</f>
        <v>23</v>
      </c>
      <c r="B25" s="5" t="s">
        <v>3</v>
      </c>
      <c r="C25" s="5" t="s">
        <v>40</v>
      </c>
      <c r="D25" s="6" t="s">
        <v>43</v>
      </c>
      <c r="E25" s="5">
        <v>300</v>
      </c>
      <c r="F25" s="5">
        <v>200</v>
      </c>
      <c r="G25" s="5"/>
      <c r="H25" s="7" t="s">
        <v>6</v>
      </c>
      <c r="I25" s="5" t="s">
        <v>23</v>
      </c>
      <c r="J25" s="5">
        <v>1</v>
      </c>
      <c r="K25" s="10">
        <f t="shared" si="0"/>
        <v>0</v>
      </c>
      <c r="L25" s="5">
        <f t="shared" si="2"/>
        <v>1</v>
      </c>
      <c r="M25" s="5"/>
      <c r="N25" s="5"/>
    </row>
    <row r="26" spans="1:14" s="8" customFormat="1" ht="25.15" customHeight="1" x14ac:dyDescent="0.25">
      <c r="A26" s="5">
        <f>SUBTOTAL(3,$C$3:C26)-0</f>
        <v>24</v>
      </c>
      <c r="B26" s="5" t="s">
        <v>3</v>
      </c>
      <c r="C26" s="5" t="s">
        <v>51</v>
      </c>
      <c r="D26" s="6" t="s">
        <v>52</v>
      </c>
      <c r="E26" s="5">
        <v>200</v>
      </c>
      <c r="F26" s="5"/>
      <c r="G26" s="5"/>
      <c r="H26" s="7" t="s">
        <v>7</v>
      </c>
      <c r="I26" s="5" t="s">
        <v>61</v>
      </c>
      <c r="J26" s="5">
        <v>164.2</v>
      </c>
      <c r="K26" s="10">
        <f t="shared" si="0"/>
        <v>7</v>
      </c>
      <c r="L26" s="5">
        <f>MROUND(J26+K26+2.5,6)</f>
        <v>174</v>
      </c>
      <c r="M26" s="5"/>
      <c r="N26" s="5"/>
    </row>
    <row r="27" spans="1:14" s="8" customFormat="1" ht="25.15" customHeight="1" x14ac:dyDescent="0.25">
      <c r="A27" s="5">
        <f>SUBTOTAL(3,$C$3:C27)-0</f>
        <v>25</v>
      </c>
      <c r="B27" s="5" t="s">
        <v>3</v>
      </c>
      <c r="C27" s="5" t="s">
        <v>51</v>
      </c>
      <c r="D27" s="6" t="s">
        <v>53</v>
      </c>
      <c r="E27" s="5">
        <v>50</v>
      </c>
      <c r="F27" s="5"/>
      <c r="G27" s="5"/>
      <c r="H27" s="7" t="s">
        <v>7</v>
      </c>
      <c r="I27" s="5" t="s">
        <v>61</v>
      </c>
      <c r="J27" s="5">
        <v>0.9</v>
      </c>
      <c r="K27" s="10">
        <f t="shared" si="0"/>
        <v>0</v>
      </c>
      <c r="L27" s="5">
        <f t="shared" ref="L27:L34" si="3">MROUND(J27+K27+2.5,6)</f>
        <v>6</v>
      </c>
      <c r="M27" s="5"/>
      <c r="N27" s="5"/>
    </row>
    <row r="28" spans="1:14" s="8" customFormat="1" ht="25.15" customHeight="1" x14ac:dyDescent="0.25">
      <c r="A28" s="5">
        <f>SUBTOTAL(3,$C$3:C28)-0</f>
        <v>26</v>
      </c>
      <c r="B28" s="5" t="s">
        <v>3</v>
      </c>
      <c r="C28" s="5" t="s">
        <v>51</v>
      </c>
      <c r="D28" s="6" t="s">
        <v>53</v>
      </c>
      <c r="E28" s="5">
        <v>80</v>
      </c>
      <c r="F28" s="5"/>
      <c r="G28" s="5"/>
      <c r="H28" s="7" t="s">
        <v>7</v>
      </c>
      <c r="I28" s="5" t="s">
        <v>61</v>
      </c>
      <c r="J28" s="5">
        <f>104.15-103.05</f>
        <v>1.1000000000000085</v>
      </c>
      <c r="K28" s="10">
        <f t="shared" si="0"/>
        <v>1</v>
      </c>
      <c r="L28" s="5">
        <f t="shared" si="3"/>
        <v>6</v>
      </c>
      <c r="M28" s="5"/>
      <c r="N28" s="5"/>
    </row>
    <row r="29" spans="1:14" s="8" customFormat="1" ht="25.15" customHeight="1" x14ac:dyDescent="0.25">
      <c r="A29" s="5">
        <f>SUBTOTAL(3,$C$3:C29)-0</f>
        <v>27</v>
      </c>
      <c r="B29" s="5" t="s">
        <v>3</v>
      </c>
      <c r="C29" s="5" t="s">
        <v>51</v>
      </c>
      <c r="D29" s="6" t="s">
        <v>53</v>
      </c>
      <c r="E29" s="5">
        <v>100</v>
      </c>
      <c r="F29" s="5"/>
      <c r="G29" s="5"/>
      <c r="H29" s="7" t="s">
        <v>7</v>
      </c>
      <c r="I29" s="5" t="s">
        <v>61</v>
      </c>
      <c r="J29" s="5">
        <f>38.5-30</f>
        <v>8.5</v>
      </c>
      <c r="K29" s="10">
        <f t="shared" si="0"/>
        <v>1</v>
      </c>
      <c r="L29" s="5">
        <f t="shared" si="3"/>
        <v>12</v>
      </c>
      <c r="M29" s="5"/>
      <c r="N29" s="5"/>
    </row>
    <row r="30" spans="1:14" s="8" customFormat="1" ht="25.15" customHeight="1" x14ac:dyDescent="0.25">
      <c r="A30" s="5">
        <f>SUBTOTAL(3,$C$3:C30)-0</f>
        <v>28</v>
      </c>
      <c r="B30" s="5" t="s">
        <v>3</v>
      </c>
      <c r="C30" s="5" t="s">
        <v>51</v>
      </c>
      <c r="D30" s="6" t="s">
        <v>53</v>
      </c>
      <c r="E30" s="5">
        <v>150</v>
      </c>
      <c r="F30" s="5"/>
      <c r="G30" s="5"/>
      <c r="H30" s="7" t="s">
        <v>7</v>
      </c>
      <c r="I30" s="5" t="s">
        <v>61</v>
      </c>
      <c r="J30" s="5">
        <v>64.599999999999994</v>
      </c>
      <c r="K30" s="10">
        <f t="shared" si="0"/>
        <v>4</v>
      </c>
      <c r="L30" s="5">
        <f t="shared" si="3"/>
        <v>72</v>
      </c>
      <c r="M30" s="5"/>
      <c r="N30" s="5"/>
    </row>
    <row r="31" spans="1:14" s="8" customFormat="1" ht="25.15" customHeight="1" x14ac:dyDescent="0.25">
      <c r="A31" s="5">
        <f>SUBTOTAL(3,$C$3:C31)-0</f>
        <v>29</v>
      </c>
      <c r="B31" s="5" t="s">
        <v>3</v>
      </c>
      <c r="C31" s="5" t="s">
        <v>51</v>
      </c>
      <c r="D31" s="6" t="s">
        <v>54</v>
      </c>
      <c r="E31" s="5">
        <v>15</v>
      </c>
      <c r="F31" s="5"/>
      <c r="G31" s="5"/>
      <c r="H31" s="7" t="s">
        <v>7</v>
      </c>
      <c r="I31" s="5" t="s">
        <v>61</v>
      </c>
      <c r="J31" s="5">
        <v>0.6</v>
      </c>
      <c r="K31" s="10">
        <f t="shared" si="0"/>
        <v>0</v>
      </c>
      <c r="L31" s="5">
        <f t="shared" si="3"/>
        <v>6</v>
      </c>
      <c r="M31" s="5"/>
      <c r="N31" s="5"/>
    </row>
    <row r="32" spans="1:14" s="8" customFormat="1" ht="25.15" customHeight="1" x14ac:dyDescent="0.25">
      <c r="A32" s="5">
        <f>SUBTOTAL(3,$C$3:C32)-0</f>
        <v>30</v>
      </c>
      <c r="B32" s="5" t="s">
        <v>3</v>
      </c>
      <c r="C32" s="5" t="s">
        <v>51</v>
      </c>
      <c r="D32" s="6" t="s">
        <v>54</v>
      </c>
      <c r="E32" s="5">
        <v>20</v>
      </c>
      <c r="F32" s="5"/>
      <c r="G32" s="5"/>
      <c r="H32" s="7" t="s">
        <v>7</v>
      </c>
      <c r="I32" s="5" t="s">
        <v>61</v>
      </c>
      <c r="J32" s="5">
        <v>2</v>
      </c>
      <c r="K32" s="10">
        <f t="shared" si="0"/>
        <v>1</v>
      </c>
      <c r="L32" s="5">
        <f t="shared" si="3"/>
        <v>6</v>
      </c>
      <c r="M32" s="5"/>
      <c r="N32" s="5"/>
    </row>
    <row r="33" spans="1:14" s="8" customFormat="1" ht="25.15" customHeight="1" x14ac:dyDescent="0.25">
      <c r="A33" s="5">
        <f>SUBTOTAL(3,$C$3:C33)-0</f>
        <v>31</v>
      </c>
      <c r="B33" s="5" t="s">
        <v>3</v>
      </c>
      <c r="C33" s="5" t="s">
        <v>51</v>
      </c>
      <c r="D33" s="6" t="s">
        <v>54</v>
      </c>
      <c r="E33" s="5">
        <v>25</v>
      </c>
      <c r="F33" s="5"/>
      <c r="G33" s="5"/>
      <c r="H33" s="7" t="s">
        <v>7</v>
      </c>
      <c r="I33" s="5" t="s">
        <v>61</v>
      </c>
      <c r="J33" s="5">
        <v>0.7</v>
      </c>
      <c r="K33" s="10">
        <f t="shared" si="0"/>
        <v>0</v>
      </c>
      <c r="L33" s="5">
        <f t="shared" si="3"/>
        <v>6</v>
      </c>
      <c r="M33" s="5"/>
      <c r="N33" s="5"/>
    </row>
    <row r="34" spans="1:14" s="8" customFormat="1" ht="25.15" customHeight="1" x14ac:dyDescent="0.25">
      <c r="A34" s="5">
        <f>SUBTOTAL(3,$C$3:C34)-0</f>
        <v>32</v>
      </c>
      <c r="B34" s="5" t="s">
        <v>3</v>
      </c>
      <c r="C34" s="5" t="s">
        <v>51</v>
      </c>
      <c r="D34" s="6" t="s">
        <v>54</v>
      </c>
      <c r="E34" s="5">
        <v>40</v>
      </c>
      <c r="F34" s="5"/>
      <c r="G34" s="5"/>
      <c r="H34" s="7" t="s">
        <v>7</v>
      </c>
      <c r="I34" s="5" t="s">
        <v>61</v>
      </c>
      <c r="J34" s="5">
        <v>3.4</v>
      </c>
      <c r="K34" s="10">
        <f t="shared" si="0"/>
        <v>1</v>
      </c>
      <c r="L34" s="5">
        <f t="shared" si="3"/>
        <v>6</v>
      </c>
      <c r="M34" s="5"/>
      <c r="N34" s="5"/>
    </row>
    <row r="35" spans="1:14" s="8" customFormat="1" ht="25.15" customHeight="1" x14ac:dyDescent="0.25">
      <c r="A35" s="5">
        <f>SUBTOTAL(3,$C$3:C35)-0</f>
        <v>33</v>
      </c>
      <c r="B35" s="5" t="s">
        <v>3</v>
      </c>
      <c r="C35" s="5" t="s">
        <v>39</v>
      </c>
      <c r="D35" s="6" t="s">
        <v>58</v>
      </c>
      <c r="E35" s="5">
        <v>20</v>
      </c>
      <c r="F35" s="5"/>
      <c r="G35" s="5"/>
      <c r="H35" s="7" t="s">
        <v>4</v>
      </c>
      <c r="I35" s="5" t="s">
        <v>23</v>
      </c>
      <c r="J35" s="5">
        <v>1</v>
      </c>
      <c r="K35" s="10">
        <f t="shared" si="0"/>
        <v>0</v>
      </c>
      <c r="L35" s="5">
        <f t="shared" ref="L35:L40" si="4">J35+K35</f>
        <v>1</v>
      </c>
      <c r="M35" s="5"/>
      <c r="N35" s="5"/>
    </row>
    <row r="36" spans="1:14" s="8" customFormat="1" ht="25.15" customHeight="1" x14ac:dyDescent="0.25">
      <c r="A36" s="5">
        <f>SUBTOTAL(3,$C$3:C36)-0</f>
        <v>34</v>
      </c>
      <c r="B36" s="5" t="s">
        <v>3</v>
      </c>
      <c r="C36" s="5" t="s">
        <v>39</v>
      </c>
      <c r="D36" s="6" t="s">
        <v>59</v>
      </c>
      <c r="E36" s="5">
        <v>100</v>
      </c>
      <c r="F36" s="5">
        <v>100</v>
      </c>
      <c r="G36" s="5">
        <v>100</v>
      </c>
      <c r="H36" s="7" t="s">
        <v>6</v>
      </c>
      <c r="I36" s="5" t="s">
        <v>23</v>
      </c>
      <c r="J36" s="5">
        <v>2</v>
      </c>
      <c r="K36" s="10">
        <f t="shared" si="0"/>
        <v>1</v>
      </c>
      <c r="L36" s="5">
        <f t="shared" si="4"/>
        <v>3</v>
      </c>
      <c r="M36" s="5"/>
      <c r="N36" s="5"/>
    </row>
    <row r="37" spans="1:14" s="8" customFormat="1" ht="25.15" customHeight="1" x14ac:dyDescent="0.25">
      <c r="A37" s="5">
        <f>SUBTOTAL(3,$C$3:C37)-0</f>
        <v>35</v>
      </c>
      <c r="B37" s="5" t="s">
        <v>3</v>
      </c>
      <c r="C37" s="5" t="s">
        <v>39</v>
      </c>
      <c r="D37" s="6" t="s">
        <v>59</v>
      </c>
      <c r="E37" s="5">
        <v>150</v>
      </c>
      <c r="F37" s="5">
        <v>150</v>
      </c>
      <c r="G37" s="5">
        <v>150</v>
      </c>
      <c r="H37" s="7" t="s">
        <v>6</v>
      </c>
      <c r="I37" s="5" t="s">
        <v>23</v>
      </c>
      <c r="J37" s="5">
        <v>1</v>
      </c>
      <c r="K37" s="10">
        <f t="shared" si="0"/>
        <v>0</v>
      </c>
      <c r="L37" s="5">
        <f t="shared" si="4"/>
        <v>1</v>
      </c>
      <c r="M37" s="5"/>
      <c r="N37" s="5"/>
    </row>
    <row r="38" spans="1:14" s="8" customFormat="1" ht="25.15" customHeight="1" x14ac:dyDescent="0.25">
      <c r="A38" s="5">
        <f>SUBTOTAL(3,$C$3:C38)-0</f>
        <v>36</v>
      </c>
      <c r="B38" s="5" t="s">
        <v>3</v>
      </c>
      <c r="C38" s="5" t="s">
        <v>39</v>
      </c>
      <c r="D38" s="6" t="s">
        <v>59</v>
      </c>
      <c r="E38" s="5">
        <v>200</v>
      </c>
      <c r="F38" s="5">
        <v>200</v>
      </c>
      <c r="G38" s="5">
        <v>200</v>
      </c>
      <c r="H38" s="7" t="s">
        <v>6</v>
      </c>
      <c r="I38" s="5" t="s">
        <v>23</v>
      </c>
      <c r="J38" s="5">
        <v>8</v>
      </c>
      <c r="K38" s="10">
        <f t="shared" si="0"/>
        <v>1</v>
      </c>
      <c r="L38" s="5">
        <f t="shared" si="4"/>
        <v>9</v>
      </c>
      <c r="M38" s="5"/>
      <c r="N38" s="5"/>
    </row>
    <row r="39" spans="1:14" s="8" customFormat="1" ht="25.15" customHeight="1" x14ac:dyDescent="0.25">
      <c r="A39" s="5">
        <f>SUBTOTAL(3,$C$3:C39)-0</f>
        <v>37</v>
      </c>
      <c r="B39" s="5" t="s">
        <v>3</v>
      </c>
      <c r="C39" s="5" t="s">
        <v>39</v>
      </c>
      <c r="D39" s="6" t="s">
        <v>60</v>
      </c>
      <c r="E39" s="5">
        <v>80</v>
      </c>
      <c r="F39" s="5">
        <v>50</v>
      </c>
      <c r="G39" s="5"/>
      <c r="H39" s="7" t="s">
        <v>6</v>
      </c>
      <c r="I39" s="5" t="s">
        <v>23</v>
      </c>
      <c r="J39" s="5">
        <v>1</v>
      </c>
      <c r="K39" s="10">
        <f t="shared" si="0"/>
        <v>0</v>
      </c>
      <c r="L39" s="5">
        <f t="shared" si="4"/>
        <v>1</v>
      </c>
      <c r="M39" s="5"/>
      <c r="N39" s="5"/>
    </row>
    <row r="40" spans="1:14" s="8" customFormat="1" ht="25.15" customHeight="1" x14ac:dyDescent="0.25">
      <c r="A40" s="5">
        <f>SUBTOTAL(3,$C$3:C40)-0</f>
        <v>38</v>
      </c>
      <c r="B40" s="5" t="s">
        <v>3</v>
      </c>
      <c r="C40" s="5" t="s">
        <v>39</v>
      </c>
      <c r="D40" s="6" t="s">
        <v>60</v>
      </c>
      <c r="E40" s="5">
        <v>150</v>
      </c>
      <c r="F40" s="5">
        <v>150</v>
      </c>
      <c r="G40" s="5">
        <v>100</v>
      </c>
      <c r="H40" s="7" t="s">
        <v>6</v>
      </c>
      <c r="I40" s="5" t="s">
        <v>23</v>
      </c>
      <c r="J40" s="5">
        <v>1</v>
      </c>
      <c r="K40" s="10">
        <f t="shared" si="0"/>
        <v>0</v>
      </c>
      <c r="L40" s="5">
        <f t="shared" si="4"/>
        <v>1</v>
      </c>
      <c r="M40" s="5"/>
      <c r="N40" s="5"/>
    </row>
    <row r="41" spans="1:14" s="8" customFormat="1" ht="25.15" customHeight="1" x14ac:dyDescent="0.25">
      <c r="A41" s="5">
        <f>SUBTOTAL(3,$C$3:C41)-0</f>
        <v>39</v>
      </c>
      <c r="B41" s="5" t="s">
        <v>3</v>
      </c>
      <c r="C41" s="5" t="s">
        <v>47</v>
      </c>
      <c r="D41" s="6" t="s">
        <v>48</v>
      </c>
      <c r="E41" s="5">
        <v>150</v>
      </c>
      <c r="F41" s="5">
        <v>50</v>
      </c>
      <c r="G41" s="5"/>
      <c r="H41" s="7" t="s">
        <v>6</v>
      </c>
      <c r="I41" s="5" t="s">
        <v>23</v>
      </c>
      <c r="J41" s="5">
        <v>1</v>
      </c>
      <c r="K41" s="10">
        <f t="shared" si="0"/>
        <v>0</v>
      </c>
      <c r="L41" s="5">
        <f t="shared" ref="L41:L91" si="5">J41+K41</f>
        <v>1</v>
      </c>
      <c r="M41" s="5"/>
      <c r="N41" s="5"/>
    </row>
    <row r="42" spans="1:14" s="8" customFormat="1" ht="25.15" customHeight="1" x14ac:dyDescent="0.25">
      <c r="A42" s="5">
        <f>SUBTOTAL(3,$C$3:C42)-0</f>
        <v>40</v>
      </c>
      <c r="B42" s="5" t="s">
        <v>3</v>
      </c>
      <c r="C42" s="5" t="s">
        <v>47</v>
      </c>
      <c r="D42" s="6" t="s">
        <v>48</v>
      </c>
      <c r="E42" s="5">
        <v>200</v>
      </c>
      <c r="F42" s="5">
        <v>80</v>
      </c>
      <c r="G42" s="5"/>
      <c r="H42" s="7" t="s">
        <v>6</v>
      </c>
      <c r="I42" s="5" t="s">
        <v>23</v>
      </c>
      <c r="J42" s="5">
        <v>1</v>
      </c>
      <c r="K42" s="10">
        <f t="shared" si="0"/>
        <v>0</v>
      </c>
      <c r="L42" s="5">
        <f t="shared" si="5"/>
        <v>1</v>
      </c>
      <c r="M42" s="5"/>
      <c r="N42" s="5"/>
    </row>
    <row r="43" spans="1:14" s="8" customFormat="1" ht="25.15" customHeight="1" x14ac:dyDescent="0.25">
      <c r="A43" s="5">
        <f>SUBTOTAL(3,$C$3:C43)-0</f>
        <v>41</v>
      </c>
      <c r="B43" s="5" t="s">
        <v>3</v>
      </c>
      <c r="C43" s="5" t="s">
        <v>47</v>
      </c>
      <c r="D43" s="6" t="s">
        <v>50</v>
      </c>
      <c r="E43" s="5">
        <v>100</v>
      </c>
      <c r="F43" s="5">
        <v>15</v>
      </c>
      <c r="G43" s="5"/>
      <c r="H43" s="7" t="s">
        <v>5</v>
      </c>
      <c r="I43" s="5" t="s">
        <v>23</v>
      </c>
      <c r="J43" s="5">
        <v>1</v>
      </c>
      <c r="K43" s="10">
        <f t="shared" si="0"/>
        <v>0</v>
      </c>
      <c r="L43" s="5">
        <f t="shared" si="5"/>
        <v>1</v>
      </c>
      <c r="M43" s="5"/>
      <c r="N43" s="5"/>
    </row>
    <row r="44" spans="1:14" s="8" customFormat="1" ht="25.15" customHeight="1" x14ac:dyDescent="0.25">
      <c r="A44" s="5">
        <f>SUBTOTAL(3,$C$3:C44)-0</f>
        <v>42</v>
      </c>
      <c r="B44" s="5" t="s">
        <v>3</v>
      </c>
      <c r="C44" s="5" t="s">
        <v>47</v>
      </c>
      <c r="D44" s="6" t="s">
        <v>50</v>
      </c>
      <c r="E44" s="5">
        <v>100</v>
      </c>
      <c r="F44" s="5">
        <v>40</v>
      </c>
      <c r="G44" s="5"/>
      <c r="H44" s="7" t="s">
        <v>5</v>
      </c>
      <c r="I44" s="5" t="s">
        <v>23</v>
      </c>
      <c r="J44" s="5">
        <v>1</v>
      </c>
      <c r="K44" s="10">
        <f t="shared" si="0"/>
        <v>0</v>
      </c>
      <c r="L44" s="5">
        <f t="shared" si="5"/>
        <v>1</v>
      </c>
      <c r="M44" s="5"/>
      <c r="N44" s="5"/>
    </row>
    <row r="45" spans="1:14" s="8" customFormat="1" ht="25.15" customHeight="1" x14ac:dyDescent="0.25">
      <c r="A45" s="5">
        <f>SUBTOTAL(3,$C$3:C45)-0</f>
        <v>43</v>
      </c>
      <c r="B45" s="5" t="s">
        <v>3</v>
      </c>
      <c r="C45" s="5" t="s">
        <v>47</v>
      </c>
      <c r="D45" s="6" t="s">
        <v>50</v>
      </c>
      <c r="E45" s="5">
        <v>150</v>
      </c>
      <c r="F45" s="5">
        <v>15</v>
      </c>
      <c r="G45" s="5"/>
      <c r="H45" s="7" t="s">
        <v>5</v>
      </c>
      <c r="I45" s="5" t="s">
        <v>23</v>
      </c>
      <c r="J45" s="5">
        <v>1</v>
      </c>
      <c r="K45" s="10">
        <f t="shared" si="0"/>
        <v>0</v>
      </c>
      <c r="L45" s="5">
        <f t="shared" si="5"/>
        <v>1</v>
      </c>
      <c r="M45" s="5"/>
      <c r="N45" s="5"/>
    </row>
    <row r="46" spans="1:14" s="8" customFormat="1" ht="25.15" customHeight="1" x14ac:dyDescent="0.25">
      <c r="A46" s="5">
        <f>SUBTOTAL(3,$C$3:C46)-0</f>
        <v>44</v>
      </c>
      <c r="B46" s="5" t="s">
        <v>3</v>
      </c>
      <c r="C46" s="5" t="s">
        <v>47</v>
      </c>
      <c r="D46" s="6" t="s">
        <v>50</v>
      </c>
      <c r="E46" s="5">
        <v>200</v>
      </c>
      <c r="F46" s="5">
        <v>15</v>
      </c>
      <c r="G46" s="5"/>
      <c r="H46" s="7" t="s">
        <v>5</v>
      </c>
      <c r="I46" s="5" t="s">
        <v>23</v>
      </c>
      <c r="J46" s="5">
        <v>1</v>
      </c>
      <c r="K46" s="10">
        <f t="shared" si="0"/>
        <v>0</v>
      </c>
      <c r="L46" s="5">
        <f t="shared" si="5"/>
        <v>1</v>
      </c>
      <c r="M46" s="5"/>
      <c r="N46" s="5"/>
    </row>
    <row r="47" spans="1:14" s="8" customFormat="1" ht="25.15" customHeight="1" x14ac:dyDescent="0.25">
      <c r="A47" s="5">
        <f>SUBTOTAL(3,$C$3:C47)-0</f>
        <v>45</v>
      </c>
      <c r="B47" s="5" t="s">
        <v>3</v>
      </c>
      <c r="C47" s="5" t="s">
        <v>47</v>
      </c>
      <c r="D47" s="6" t="s">
        <v>50</v>
      </c>
      <c r="E47" s="5">
        <v>200</v>
      </c>
      <c r="F47" s="5">
        <v>20</v>
      </c>
      <c r="G47" s="5"/>
      <c r="H47" s="7" t="s">
        <v>5</v>
      </c>
      <c r="I47" s="5" t="s">
        <v>23</v>
      </c>
      <c r="J47" s="5">
        <v>2</v>
      </c>
      <c r="K47" s="10">
        <f t="shared" si="0"/>
        <v>1</v>
      </c>
      <c r="L47" s="5">
        <f t="shared" si="5"/>
        <v>3</v>
      </c>
      <c r="M47" s="5"/>
      <c r="N47" s="5"/>
    </row>
    <row r="48" spans="1:14" s="8" customFormat="1" ht="25.15" customHeight="1" x14ac:dyDescent="0.25">
      <c r="A48" s="5">
        <f>SUBTOTAL(3,$C$3:C48)-0</f>
        <v>46</v>
      </c>
      <c r="B48" s="5" t="s">
        <v>8</v>
      </c>
      <c r="C48" s="5" t="s">
        <v>22</v>
      </c>
      <c r="D48" s="6" t="s">
        <v>25</v>
      </c>
      <c r="E48" s="5">
        <v>25</v>
      </c>
      <c r="F48" s="5"/>
      <c r="G48" s="5"/>
      <c r="H48" s="7" t="s">
        <v>5</v>
      </c>
      <c r="I48" s="5" t="s">
        <v>23</v>
      </c>
      <c r="J48" s="5">
        <v>3</v>
      </c>
      <c r="K48" s="10">
        <f t="shared" si="0"/>
        <v>1</v>
      </c>
      <c r="L48" s="5">
        <f t="shared" si="5"/>
        <v>4</v>
      </c>
      <c r="M48" s="5"/>
      <c r="N48" s="5"/>
    </row>
    <row r="49" spans="1:14" s="8" customFormat="1" ht="25.15" customHeight="1" x14ac:dyDescent="0.25">
      <c r="A49" s="5">
        <f>SUBTOTAL(3,$C$3:C49)-0</f>
        <v>47</v>
      </c>
      <c r="B49" s="5" t="s">
        <v>8</v>
      </c>
      <c r="C49" s="5" t="s">
        <v>22</v>
      </c>
      <c r="D49" s="6" t="s">
        <v>28</v>
      </c>
      <c r="E49" s="5">
        <v>40</v>
      </c>
      <c r="F49" s="5"/>
      <c r="G49" s="5"/>
      <c r="H49" s="7" t="s">
        <v>5</v>
      </c>
      <c r="I49" s="5" t="s">
        <v>23</v>
      </c>
      <c r="J49" s="5">
        <v>1</v>
      </c>
      <c r="K49" s="10">
        <f t="shared" si="0"/>
        <v>0</v>
      </c>
      <c r="L49" s="5">
        <f t="shared" si="5"/>
        <v>1</v>
      </c>
      <c r="M49" s="5"/>
      <c r="N49" s="5"/>
    </row>
    <row r="50" spans="1:14" s="8" customFormat="1" ht="25.15" customHeight="1" x14ac:dyDescent="0.25">
      <c r="A50" s="5">
        <f>SUBTOTAL(3,$C$3:C50)-0</f>
        <v>48</v>
      </c>
      <c r="B50" s="5" t="s">
        <v>8</v>
      </c>
      <c r="C50" s="5" t="s">
        <v>22</v>
      </c>
      <c r="D50" s="6" t="s">
        <v>28</v>
      </c>
      <c r="E50" s="5">
        <v>50</v>
      </c>
      <c r="F50" s="5"/>
      <c r="G50" s="5"/>
      <c r="H50" s="7" t="s">
        <v>5</v>
      </c>
      <c r="I50" s="5" t="s">
        <v>23</v>
      </c>
      <c r="J50" s="5">
        <v>7</v>
      </c>
      <c r="K50" s="10">
        <f t="shared" si="0"/>
        <v>1</v>
      </c>
      <c r="L50" s="5">
        <f t="shared" si="5"/>
        <v>8</v>
      </c>
      <c r="M50" s="5"/>
      <c r="N50" s="5"/>
    </row>
    <row r="51" spans="1:14" s="8" customFormat="1" ht="25.15" customHeight="1" x14ac:dyDescent="0.25">
      <c r="A51" s="5">
        <f>SUBTOTAL(3,$C$3:C51)-0</f>
        <v>49</v>
      </c>
      <c r="B51" s="5" t="s">
        <v>8</v>
      </c>
      <c r="C51" s="5" t="s">
        <v>22</v>
      </c>
      <c r="D51" s="6" t="s">
        <v>28</v>
      </c>
      <c r="E51" s="5">
        <v>65</v>
      </c>
      <c r="F51" s="5"/>
      <c r="G51" s="5"/>
      <c r="H51" s="7" t="s">
        <v>5</v>
      </c>
      <c r="I51" s="5" t="s">
        <v>23</v>
      </c>
      <c r="J51" s="5">
        <v>1</v>
      </c>
      <c r="K51" s="10">
        <f t="shared" si="0"/>
        <v>0</v>
      </c>
      <c r="L51" s="5">
        <f t="shared" si="5"/>
        <v>1</v>
      </c>
      <c r="M51" s="5"/>
      <c r="N51" s="5"/>
    </row>
    <row r="52" spans="1:14" s="8" customFormat="1" ht="25.15" customHeight="1" x14ac:dyDescent="0.25">
      <c r="A52" s="5">
        <f>SUBTOTAL(3,$C$3:C52)-0</f>
        <v>50</v>
      </c>
      <c r="B52" s="5" t="s">
        <v>8</v>
      </c>
      <c r="C52" s="5" t="s">
        <v>22</v>
      </c>
      <c r="D52" s="6" t="s">
        <v>28</v>
      </c>
      <c r="E52" s="5">
        <v>80</v>
      </c>
      <c r="F52" s="5"/>
      <c r="G52" s="5"/>
      <c r="H52" s="7" t="s">
        <v>5</v>
      </c>
      <c r="I52" s="5" t="s">
        <v>23</v>
      </c>
      <c r="J52" s="5">
        <v>27</v>
      </c>
      <c r="K52" s="10">
        <f t="shared" si="0"/>
        <v>2</v>
      </c>
      <c r="L52" s="5">
        <f t="shared" si="5"/>
        <v>29</v>
      </c>
      <c r="M52" s="5"/>
      <c r="N52" s="5"/>
    </row>
    <row r="53" spans="1:14" s="8" customFormat="1" ht="25.15" customHeight="1" x14ac:dyDescent="0.25">
      <c r="A53" s="5">
        <f>SUBTOTAL(3,$C$3:C53)-0</f>
        <v>51</v>
      </c>
      <c r="B53" s="5" t="s">
        <v>8</v>
      </c>
      <c r="C53" s="5" t="s">
        <v>22</v>
      </c>
      <c r="D53" s="6" t="s">
        <v>28</v>
      </c>
      <c r="E53" s="5">
        <v>100</v>
      </c>
      <c r="F53" s="5"/>
      <c r="G53" s="5"/>
      <c r="H53" s="7" t="s">
        <v>5</v>
      </c>
      <c r="I53" s="5" t="s">
        <v>23</v>
      </c>
      <c r="J53" s="5">
        <v>22</v>
      </c>
      <c r="K53" s="10">
        <f t="shared" si="0"/>
        <v>2</v>
      </c>
      <c r="L53" s="5">
        <f t="shared" si="5"/>
        <v>24</v>
      </c>
      <c r="M53" s="5"/>
      <c r="N53" s="5"/>
    </row>
    <row r="54" spans="1:14" s="8" customFormat="1" ht="25.15" customHeight="1" x14ac:dyDescent="0.25">
      <c r="A54" s="5">
        <f>SUBTOTAL(3,$C$3:C54)-0</f>
        <v>52</v>
      </c>
      <c r="B54" s="5" t="s">
        <v>8</v>
      </c>
      <c r="C54" s="5" t="s">
        <v>22</v>
      </c>
      <c r="D54" s="6" t="s">
        <v>28</v>
      </c>
      <c r="E54" s="5">
        <v>150</v>
      </c>
      <c r="F54" s="5"/>
      <c r="G54" s="5"/>
      <c r="H54" s="7" t="s">
        <v>5</v>
      </c>
      <c r="I54" s="5" t="s">
        <v>23</v>
      </c>
      <c r="J54" s="5">
        <v>4</v>
      </c>
      <c r="K54" s="10">
        <f t="shared" si="0"/>
        <v>1</v>
      </c>
      <c r="L54" s="5">
        <f t="shared" si="5"/>
        <v>5</v>
      </c>
      <c r="M54" s="5"/>
      <c r="N54" s="5"/>
    </row>
    <row r="55" spans="1:14" s="8" customFormat="1" ht="25.15" customHeight="1" x14ac:dyDescent="0.25">
      <c r="A55" s="5">
        <f>SUBTOTAL(3,$C$3:C55)-0</f>
        <v>53</v>
      </c>
      <c r="B55" s="5" t="s">
        <v>8</v>
      </c>
      <c r="C55" s="5" t="s">
        <v>22</v>
      </c>
      <c r="D55" s="6" t="s">
        <v>28</v>
      </c>
      <c r="E55" s="5">
        <v>200</v>
      </c>
      <c r="F55" s="5"/>
      <c r="G55" s="5"/>
      <c r="H55" s="7" t="s">
        <v>5</v>
      </c>
      <c r="I55" s="5" t="s">
        <v>23</v>
      </c>
      <c r="J55" s="5">
        <v>2</v>
      </c>
      <c r="K55" s="10">
        <f t="shared" si="0"/>
        <v>1</v>
      </c>
      <c r="L55" s="5">
        <f t="shared" si="5"/>
        <v>3</v>
      </c>
      <c r="M55" s="5"/>
      <c r="N55" s="5"/>
    </row>
    <row r="56" spans="1:14" s="8" customFormat="1" ht="25.15" customHeight="1" x14ac:dyDescent="0.25">
      <c r="A56" s="5">
        <f>SUBTOTAL(3,$C$3:C56)-0</f>
        <v>54</v>
      </c>
      <c r="B56" s="5" t="s">
        <v>8</v>
      </c>
      <c r="C56" s="5" t="s">
        <v>29</v>
      </c>
      <c r="D56" s="6" t="s">
        <v>30</v>
      </c>
      <c r="E56" s="5">
        <v>25</v>
      </c>
      <c r="F56" s="5"/>
      <c r="G56" s="5"/>
      <c r="H56" s="7" t="s">
        <v>5</v>
      </c>
      <c r="I56" s="5" t="s">
        <v>23</v>
      </c>
      <c r="J56" s="5">
        <v>1</v>
      </c>
      <c r="K56" s="10">
        <f t="shared" si="0"/>
        <v>0</v>
      </c>
      <c r="L56" s="5">
        <f t="shared" si="5"/>
        <v>1</v>
      </c>
      <c r="M56" s="5"/>
      <c r="N56" s="5"/>
    </row>
    <row r="57" spans="1:14" s="8" customFormat="1" ht="25.15" customHeight="1" x14ac:dyDescent="0.25">
      <c r="A57" s="5">
        <f>SUBTOTAL(3,$C$3:C57)-0</f>
        <v>55</v>
      </c>
      <c r="B57" s="5" t="s">
        <v>8</v>
      </c>
      <c r="C57" s="5" t="s">
        <v>29</v>
      </c>
      <c r="D57" s="6" t="s">
        <v>30</v>
      </c>
      <c r="E57" s="5">
        <v>80</v>
      </c>
      <c r="F57" s="5"/>
      <c r="G57" s="5"/>
      <c r="H57" s="7" t="s">
        <v>5</v>
      </c>
      <c r="I57" s="5" t="s">
        <v>23</v>
      </c>
      <c r="J57" s="5">
        <v>4</v>
      </c>
      <c r="K57" s="10">
        <f t="shared" si="0"/>
        <v>1</v>
      </c>
      <c r="L57" s="5">
        <f t="shared" si="5"/>
        <v>5</v>
      </c>
      <c r="M57" s="5"/>
      <c r="N57" s="5"/>
    </row>
    <row r="58" spans="1:14" s="8" customFormat="1" ht="25.15" customHeight="1" x14ac:dyDescent="0.25">
      <c r="A58" s="5">
        <f>SUBTOTAL(3,$C$3:C58)-0</f>
        <v>56</v>
      </c>
      <c r="B58" s="5" t="s">
        <v>8</v>
      </c>
      <c r="C58" s="5" t="s">
        <v>29</v>
      </c>
      <c r="D58" s="6" t="s">
        <v>30</v>
      </c>
      <c r="E58" s="5">
        <v>100</v>
      </c>
      <c r="F58" s="5"/>
      <c r="G58" s="5"/>
      <c r="H58" s="7" t="s">
        <v>5</v>
      </c>
      <c r="I58" s="5" t="s">
        <v>23</v>
      </c>
      <c r="J58" s="5">
        <v>1</v>
      </c>
      <c r="K58" s="10">
        <f t="shared" si="0"/>
        <v>0</v>
      </c>
      <c r="L58" s="5">
        <f t="shared" si="5"/>
        <v>1</v>
      </c>
      <c r="M58" s="5"/>
      <c r="N58" s="5"/>
    </row>
    <row r="59" spans="1:14" s="8" customFormat="1" ht="25.15" customHeight="1" x14ac:dyDescent="0.25">
      <c r="A59" s="5">
        <f>SUBTOTAL(3,$C$3:C59)-0</f>
        <v>57</v>
      </c>
      <c r="B59" s="5" t="s">
        <v>8</v>
      </c>
      <c r="C59" s="5" t="s">
        <v>29</v>
      </c>
      <c r="D59" s="6" t="s">
        <v>30</v>
      </c>
      <c r="E59" s="5">
        <v>200</v>
      </c>
      <c r="F59" s="5"/>
      <c r="G59" s="5"/>
      <c r="H59" s="7" t="s">
        <v>5</v>
      </c>
      <c r="I59" s="5" t="s">
        <v>23</v>
      </c>
      <c r="J59" s="5">
        <v>1</v>
      </c>
      <c r="K59" s="10">
        <f t="shared" si="0"/>
        <v>0</v>
      </c>
      <c r="L59" s="5">
        <f t="shared" si="5"/>
        <v>1</v>
      </c>
      <c r="M59" s="5"/>
      <c r="N59" s="5"/>
    </row>
    <row r="60" spans="1:14" s="8" customFormat="1" ht="25.15" customHeight="1" x14ac:dyDescent="0.25">
      <c r="A60" s="5">
        <f>SUBTOTAL(3,$C$3:C60)-0</f>
        <v>58</v>
      </c>
      <c r="B60" s="5" t="s">
        <v>8</v>
      </c>
      <c r="C60" s="5" t="s">
        <v>31</v>
      </c>
      <c r="D60" s="6" t="s">
        <v>36</v>
      </c>
      <c r="E60" s="5">
        <v>50</v>
      </c>
      <c r="F60" s="5"/>
      <c r="G60" s="5"/>
      <c r="H60" s="7" t="s">
        <v>6</v>
      </c>
      <c r="I60" s="5" t="s">
        <v>23</v>
      </c>
      <c r="J60" s="5">
        <v>1</v>
      </c>
      <c r="K60" s="10">
        <f t="shared" si="0"/>
        <v>0</v>
      </c>
      <c r="L60" s="5">
        <f t="shared" si="5"/>
        <v>1</v>
      </c>
      <c r="M60" s="9"/>
      <c r="N60" s="9"/>
    </row>
    <row r="61" spans="1:14" s="8" customFormat="1" ht="25.15" customHeight="1" x14ac:dyDescent="0.25">
      <c r="A61" s="5">
        <f>SUBTOTAL(3,$C$3:C61)-0</f>
        <v>59</v>
      </c>
      <c r="B61" s="5" t="s">
        <v>8</v>
      </c>
      <c r="C61" s="5" t="s">
        <v>31</v>
      </c>
      <c r="D61" s="6" t="s">
        <v>36</v>
      </c>
      <c r="E61" s="5">
        <v>80</v>
      </c>
      <c r="F61" s="5"/>
      <c r="G61" s="5"/>
      <c r="H61" s="7" t="s">
        <v>6</v>
      </c>
      <c r="I61" s="5" t="s">
        <v>23</v>
      </c>
      <c r="J61" s="5">
        <v>5</v>
      </c>
      <c r="K61" s="10">
        <f t="shared" si="0"/>
        <v>1</v>
      </c>
      <c r="L61" s="5">
        <f t="shared" si="5"/>
        <v>6</v>
      </c>
      <c r="M61" s="9"/>
      <c r="N61" s="9"/>
    </row>
    <row r="62" spans="1:14" s="8" customFormat="1" ht="25.15" customHeight="1" x14ac:dyDescent="0.25">
      <c r="A62" s="5">
        <f>SUBTOTAL(3,$C$3:C62)-0</f>
        <v>60</v>
      </c>
      <c r="B62" s="5" t="s">
        <v>8</v>
      </c>
      <c r="C62" s="5" t="s">
        <v>31</v>
      </c>
      <c r="D62" s="6" t="s">
        <v>36</v>
      </c>
      <c r="E62" s="5">
        <v>100</v>
      </c>
      <c r="F62" s="5"/>
      <c r="G62" s="5"/>
      <c r="H62" s="7" t="s">
        <v>6</v>
      </c>
      <c r="I62" s="5" t="s">
        <v>23</v>
      </c>
      <c r="J62" s="5">
        <v>4</v>
      </c>
      <c r="K62" s="10">
        <f t="shared" si="0"/>
        <v>1</v>
      </c>
      <c r="L62" s="5">
        <f t="shared" si="5"/>
        <v>5</v>
      </c>
      <c r="M62" s="9"/>
      <c r="N62" s="9"/>
    </row>
    <row r="63" spans="1:14" s="8" customFormat="1" ht="25.15" customHeight="1" x14ac:dyDescent="0.25">
      <c r="A63" s="5">
        <f>SUBTOTAL(3,$C$3:C63)-0</f>
        <v>61</v>
      </c>
      <c r="B63" s="5" t="s">
        <v>8</v>
      </c>
      <c r="C63" s="5" t="s">
        <v>31</v>
      </c>
      <c r="D63" s="6" t="s">
        <v>36</v>
      </c>
      <c r="E63" s="5">
        <v>150</v>
      </c>
      <c r="F63" s="5"/>
      <c r="G63" s="5"/>
      <c r="H63" s="7" t="s">
        <v>6</v>
      </c>
      <c r="I63" s="5" t="s">
        <v>23</v>
      </c>
      <c r="J63" s="5">
        <v>4</v>
      </c>
      <c r="K63" s="10">
        <f t="shared" si="0"/>
        <v>1</v>
      </c>
      <c r="L63" s="5">
        <f t="shared" si="5"/>
        <v>5</v>
      </c>
      <c r="M63" s="9"/>
      <c r="N63" s="9"/>
    </row>
    <row r="64" spans="1:14" s="8" customFormat="1" ht="25.15" customHeight="1" x14ac:dyDescent="0.25">
      <c r="A64" s="5">
        <f>SUBTOTAL(3,$C$3:C64)-0</f>
        <v>62</v>
      </c>
      <c r="B64" s="5" t="s">
        <v>8</v>
      </c>
      <c r="C64" s="5" t="s">
        <v>31</v>
      </c>
      <c r="D64" s="6" t="s">
        <v>37</v>
      </c>
      <c r="E64" s="5">
        <v>25</v>
      </c>
      <c r="F64" s="5"/>
      <c r="G64" s="5"/>
      <c r="H64" s="7" t="s">
        <v>5</v>
      </c>
      <c r="I64" s="5" t="s">
        <v>23</v>
      </c>
      <c r="J64" s="5">
        <v>2</v>
      </c>
      <c r="K64" s="10">
        <f t="shared" si="0"/>
        <v>1</v>
      </c>
      <c r="L64" s="5">
        <f t="shared" si="5"/>
        <v>3</v>
      </c>
      <c r="M64" s="9"/>
      <c r="N64" s="9"/>
    </row>
    <row r="65" spans="1:14" s="8" customFormat="1" ht="25.15" customHeight="1" x14ac:dyDescent="0.25">
      <c r="A65" s="5">
        <f>SUBTOTAL(3,$C$3:C65)-0</f>
        <v>63</v>
      </c>
      <c r="B65" s="5" t="s">
        <v>8</v>
      </c>
      <c r="C65" s="5" t="s">
        <v>31</v>
      </c>
      <c r="D65" s="6" t="s">
        <v>38</v>
      </c>
      <c r="E65" s="5">
        <v>40</v>
      </c>
      <c r="F65" s="5"/>
      <c r="G65" s="5"/>
      <c r="H65" s="7" t="s">
        <v>6</v>
      </c>
      <c r="I65" s="5" t="s">
        <v>23</v>
      </c>
      <c r="J65" s="5">
        <v>3</v>
      </c>
      <c r="K65" s="10">
        <f t="shared" si="0"/>
        <v>1</v>
      </c>
      <c r="L65" s="5">
        <f t="shared" si="5"/>
        <v>4</v>
      </c>
      <c r="M65" s="9"/>
      <c r="N65" s="9"/>
    </row>
    <row r="66" spans="1:14" s="8" customFormat="1" ht="25.15" customHeight="1" x14ac:dyDescent="0.25">
      <c r="A66" s="5">
        <f>SUBTOTAL(3,$C$3:C66)-0</f>
        <v>64</v>
      </c>
      <c r="B66" s="5" t="s">
        <v>8</v>
      </c>
      <c r="C66" s="5" t="s">
        <v>31</v>
      </c>
      <c r="D66" s="6" t="s">
        <v>38</v>
      </c>
      <c r="E66" s="5">
        <v>50</v>
      </c>
      <c r="F66" s="5"/>
      <c r="G66" s="5"/>
      <c r="H66" s="7" t="s">
        <v>6</v>
      </c>
      <c r="I66" s="5" t="s">
        <v>23</v>
      </c>
      <c r="J66" s="5">
        <v>1</v>
      </c>
      <c r="K66" s="10">
        <f t="shared" si="0"/>
        <v>0</v>
      </c>
      <c r="L66" s="5">
        <f t="shared" si="5"/>
        <v>1</v>
      </c>
      <c r="M66" s="9"/>
      <c r="N66" s="9"/>
    </row>
    <row r="67" spans="1:14" s="8" customFormat="1" ht="25.15" customHeight="1" x14ac:dyDescent="0.25">
      <c r="A67" s="5">
        <f>SUBTOTAL(3,$C$3:C67)-0</f>
        <v>65</v>
      </c>
      <c r="B67" s="5" t="s">
        <v>8</v>
      </c>
      <c r="C67" s="5" t="s">
        <v>31</v>
      </c>
      <c r="D67" s="6" t="s">
        <v>38</v>
      </c>
      <c r="E67" s="5">
        <v>80</v>
      </c>
      <c r="F67" s="5"/>
      <c r="G67" s="5"/>
      <c r="H67" s="7" t="s">
        <v>6</v>
      </c>
      <c r="I67" s="5" t="s">
        <v>23</v>
      </c>
      <c r="J67" s="5">
        <v>1</v>
      </c>
      <c r="K67" s="10">
        <f t="shared" si="0"/>
        <v>0</v>
      </c>
      <c r="L67" s="5">
        <f t="shared" si="5"/>
        <v>1</v>
      </c>
      <c r="M67" s="9"/>
      <c r="N67" s="9"/>
    </row>
    <row r="68" spans="1:14" s="8" customFormat="1" ht="25.15" customHeight="1" x14ac:dyDescent="0.25">
      <c r="A68" s="5">
        <f>SUBTOTAL(3,$C$3:C68)-0</f>
        <v>66</v>
      </c>
      <c r="B68" s="5" t="s">
        <v>8</v>
      </c>
      <c r="C68" s="5" t="s">
        <v>31</v>
      </c>
      <c r="D68" s="6" t="s">
        <v>38</v>
      </c>
      <c r="E68" s="5">
        <v>100</v>
      </c>
      <c r="F68" s="5"/>
      <c r="G68" s="5"/>
      <c r="H68" s="7" t="s">
        <v>6</v>
      </c>
      <c r="I68" s="5" t="s">
        <v>23</v>
      </c>
      <c r="J68" s="5">
        <v>12</v>
      </c>
      <c r="K68" s="10">
        <f t="shared" ref="K68:K91" si="6">ROUNDUP(J68*IF(J68&gt;=501,0.01,IF(J68&gt;=301,0.02,IF(J68&gt;=201,0.03,IF(J68&gt;=101,0.04,IF(J68&gt;=11,0.05,IF(J68&gt;1,0.1,IF(J68=1,0))))))),0)</f>
        <v>1</v>
      </c>
      <c r="L68" s="5">
        <f t="shared" si="5"/>
        <v>13</v>
      </c>
      <c r="M68" s="9"/>
      <c r="N68" s="9"/>
    </row>
    <row r="69" spans="1:14" s="8" customFormat="1" ht="25.15" customHeight="1" x14ac:dyDescent="0.25">
      <c r="A69" s="5">
        <f>SUBTOTAL(3,$C$3:C69)-0</f>
        <v>67</v>
      </c>
      <c r="B69" s="5" t="s">
        <v>8</v>
      </c>
      <c r="C69" s="5" t="s">
        <v>40</v>
      </c>
      <c r="D69" s="6" t="s">
        <v>44</v>
      </c>
      <c r="E69" s="5">
        <v>50</v>
      </c>
      <c r="F69" s="5">
        <v>40</v>
      </c>
      <c r="G69" s="5"/>
      <c r="H69" s="7" t="s">
        <v>6</v>
      </c>
      <c r="I69" s="5" t="s">
        <v>23</v>
      </c>
      <c r="J69" s="5">
        <v>1</v>
      </c>
      <c r="K69" s="10">
        <f t="shared" si="6"/>
        <v>0</v>
      </c>
      <c r="L69" s="5">
        <f t="shared" si="5"/>
        <v>1</v>
      </c>
      <c r="M69" s="9"/>
      <c r="N69" s="9"/>
    </row>
    <row r="70" spans="1:14" s="8" customFormat="1" ht="25.15" customHeight="1" x14ac:dyDescent="0.25">
      <c r="A70" s="5">
        <f>SUBTOTAL(3,$C$3:C70)-0</f>
        <v>68</v>
      </c>
      <c r="B70" s="5" t="s">
        <v>8</v>
      </c>
      <c r="C70" s="5" t="s">
        <v>40</v>
      </c>
      <c r="D70" s="6" t="s">
        <v>42</v>
      </c>
      <c r="E70" s="5">
        <v>80</v>
      </c>
      <c r="F70" s="5">
        <v>65</v>
      </c>
      <c r="G70" s="5"/>
      <c r="H70" s="7" t="s">
        <v>6</v>
      </c>
      <c r="I70" s="5" t="s">
        <v>23</v>
      </c>
      <c r="J70" s="5">
        <v>1</v>
      </c>
      <c r="K70" s="10">
        <f t="shared" si="6"/>
        <v>0</v>
      </c>
      <c r="L70" s="5">
        <f t="shared" si="5"/>
        <v>1</v>
      </c>
      <c r="M70" s="9"/>
      <c r="N70" s="9"/>
    </row>
    <row r="71" spans="1:14" s="8" customFormat="1" ht="25.15" customHeight="1" x14ac:dyDescent="0.25">
      <c r="A71" s="5">
        <f>SUBTOTAL(3,$C$3:C71)-0</f>
        <v>69</v>
      </c>
      <c r="B71" s="5" t="s">
        <v>8</v>
      </c>
      <c r="C71" s="5" t="s">
        <v>45</v>
      </c>
      <c r="D71" s="6" t="s">
        <v>46</v>
      </c>
      <c r="E71" s="5">
        <v>25</v>
      </c>
      <c r="F71" s="5"/>
      <c r="G71" s="5"/>
      <c r="H71" s="7" t="s">
        <v>5</v>
      </c>
      <c r="I71" s="5" t="s">
        <v>23</v>
      </c>
      <c r="J71" s="5">
        <v>1</v>
      </c>
      <c r="K71" s="10">
        <f t="shared" si="6"/>
        <v>0</v>
      </c>
      <c r="L71" s="5">
        <f t="shared" si="5"/>
        <v>1</v>
      </c>
      <c r="M71" s="9"/>
      <c r="N71" s="9"/>
    </row>
    <row r="72" spans="1:14" s="8" customFormat="1" ht="25.15" customHeight="1" x14ac:dyDescent="0.25">
      <c r="A72" s="5">
        <f>SUBTOTAL(3,$C$3:C72)-0</f>
        <v>70</v>
      </c>
      <c r="B72" s="5" t="s">
        <v>8</v>
      </c>
      <c r="C72" s="5" t="s">
        <v>51</v>
      </c>
      <c r="D72" s="6" t="s">
        <v>52</v>
      </c>
      <c r="E72" s="5">
        <v>200</v>
      </c>
      <c r="F72" s="5"/>
      <c r="G72" s="5"/>
      <c r="H72" s="7" t="s">
        <v>9</v>
      </c>
      <c r="I72" s="5" t="s">
        <v>61</v>
      </c>
      <c r="J72" s="5">
        <v>3</v>
      </c>
      <c r="K72" s="10">
        <f t="shared" si="6"/>
        <v>1</v>
      </c>
      <c r="L72" s="5">
        <f t="shared" ref="L72:L80" si="7">MROUND(J72+K72+2.5,6)</f>
        <v>6</v>
      </c>
      <c r="M72" s="9"/>
      <c r="N72" s="9"/>
    </row>
    <row r="73" spans="1:14" s="8" customFormat="1" ht="25.15" customHeight="1" x14ac:dyDescent="0.25">
      <c r="A73" s="5">
        <f>SUBTOTAL(3,$C$3:C73)-0</f>
        <v>71</v>
      </c>
      <c r="B73" s="5" t="s">
        <v>8</v>
      </c>
      <c r="C73" s="5" t="s">
        <v>51</v>
      </c>
      <c r="D73" s="6" t="s">
        <v>53</v>
      </c>
      <c r="E73" s="5">
        <v>50</v>
      </c>
      <c r="F73" s="5"/>
      <c r="G73" s="5"/>
      <c r="H73" s="7" t="s">
        <v>10</v>
      </c>
      <c r="I73" s="5" t="s">
        <v>61</v>
      </c>
      <c r="J73" s="5">
        <v>5</v>
      </c>
      <c r="K73" s="10">
        <f t="shared" si="6"/>
        <v>1</v>
      </c>
      <c r="L73" s="5">
        <f t="shared" si="7"/>
        <v>6</v>
      </c>
      <c r="M73" s="9"/>
      <c r="N73" s="9"/>
    </row>
    <row r="74" spans="1:14" s="8" customFormat="1" ht="25.15" customHeight="1" x14ac:dyDescent="0.25">
      <c r="A74" s="5">
        <f>SUBTOTAL(3,$C$3:C74)-0</f>
        <v>72</v>
      </c>
      <c r="B74" s="5" t="s">
        <v>8</v>
      </c>
      <c r="C74" s="5" t="s">
        <v>51</v>
      </c>
      <c r="D74" s="6" t="s">
        <v>53</v>
      </c>
      <c r="E74" s="5">
        <v>65</v>
      </c>
      <c r="F74" s="5"/>
      <c r="G74" s="5"/>
      <c r="H74" s="7" t="s">
        <v>9</v>
      </c>
      <c r="I74" s="5" t="s">
        <v>61</v>
      </c>
      <c r="J74" s="5">
        <v>0.5</v>
      </c>
      <c r="K74" s="10">
        <f t="shared" si="6"/>
        <v>0</v>
      </c>
      <c r="L74" s="5">
        <f t="shared" si="7"/>
        <v>6</v>
      </c>
      <c r="M74" s="9"/>
      <c r="N74" s="9"/>
    </row>
    <row r="75" spans="1:14" s="8" customFormat="1" ht="25.15" customHeight="1" x14ac:dyDescent="0.25">
      <c r="A75" s="5">
        <f>SUBTOTAL(3,$C$3:C75)-0</f>
        <v>73</v>
      </c>
      <c r="B75" s="5" t="s">
        <v>8</v>
      </c>
      <c r="C75" s="5" t="s">
        <v>51</v>
      </c>
      <c r="D75" s="6" t="s">
        <v>53</v>
      </c>
      <c r="E75" s="5">
        <v>80</v>
      </c>
      <c r="F75" s="5"/>
      <c r="G75" s="5"/>
      <c r="H75" s="7" t="s">
        <v>9</v>
      </c>
      <c r="I75" s="5" t="s">
        <v>61</v>
      </c>
      <c r="J75" s="5">
        <v>106.05</v>
      </c>
      <c r="K75" s="10">
        <f t="shared" si="6"/>
        <v>5</v>
      </c>
      <c r="L75" s="5">
        <f t="shared" si="7"/>
        <v>114</v>
      </c>
      <c r="M75" s="9"/>
      <c r="N75" s="9"/>
    </row>
    <row r="76" spans="1:14" s="8" customFormat="1" ht="25.15" customHeight="1" x14ac:dyDescent="0.25">
      <c r="A76" s="5">
        <f>SUBTOTAL(3,$C$3:C76)-0</f>
        <v>74</v>
      </c>
      <c r="B76" s="5" t="s">
        <v>8</v>
      </c>
      <c r="C76" s="5" t="s">
        <v>51</v>
      </c>
      <c r="D76" s="6" t="s">
        <v>53</v>
      </c>
      <c r="E76" s="5">
        <v>100</v>
      </c>
      <c r="F76" s="5"/>
      <c r="G76" s="5"/>
      <c r="H76" s="7" t="s">
        <v>10</v>
      </c>
      <c r="I76" s="5" t="s">
        <v>61</v>
      </c>
      <c r="J76" s="5">
        <v>205.8</v>
      </c>
      <c r="K76" s="10">
        <f t="shared" si="6"/>
        <v>7</v>
      </c>
      <c r="L76" s="5">
        <f t="shared" si="7"/>
        <v>216</v>
      </c>
      <c r="M76" s="9"/>
      <c r="N76" s="9"/>
    </row>
    <row r="77" spans="1:14" s="8" customFormat="1" ht="25.15" customHeight="1" x14ac:dyDescent="0.25">
      <c r="A77" s="5">
        <f>SUBTOTAL(3,$C$3:C77)-0</f>
        <v>75</v>
      </c>
      <c r="B77" s="5" t="s">
        <v>8</v>
      </c>
      <c r="C77" s="5" t="s">
        <v>51</v>
      </c>
      <c r="D77" s="6" t="s">
        <v>53</v>
      </c>
      <c r="E77" s="5">
        <v>150</v>
      </c>
      <c r="F77" s="5"/>
      <c r="G77" s="5"/>
      <c r="H77" s="7" t="s">
        <v>9</v>
      </c>
      <c r="I77" s="5" t="s">
        <v>61</v>
      </c>
      <c r="J77" s="5">
        <v>120</v>
      </c>
      <c r="K77" s="10">
        <f t="shared" si="6"/>
        <v>5</v>
      </c>
      <c r="L77" s="5">
        <f t="shared" si="7"/>
        <v>126</v>
      </c>
      <c r="M77" s="9"/>
      <c r="N77" s="9"/>
    </row>
    <row r="78" spans="1:14" s="8" customFormat="1" ht="25.15" customHeight="1" x14ac:dyDescent="0.25">
      <c r="A78" s="5">
        <f>SUBTOTAL(3,$C$3:C78)-0</f>
        <v>76</v>
      </c>
      <c r="B78" s="5" t="s">
        <v>8</v>
      </c>
      <c r="C78" s="5" t="s">
        <v>51</v>
      </c>
      <c r="D78" s="6" t="s">
        <v>54</v>
      </c>
      <c r="E78" s="5">
        <v>15</v>
      </c>
      <c r="F78" s="5"/>
      <c r="G78" s="5"/>
      <c r="H78" s="7" t="s">
        <v>9</v>
      </c>
      <c r="I78" s="5" t="s">
        <v>61</v>
      </c>
      <c r="J78" s="5">
        <v>0.6</v>
      </c>
      <c r="K78" s="10">
        <f t="shared" si="6"/>
        <v>0</v>
      </c>
      <c r="L78" s="5">
        <f t="shared" si="7"/>
        <v>6</v>
      </c>
      <c r="M78" s="9"/>
      <c r="N78" s="9"/>
    </row>
    <row r="79" spans="1:14" s="8" customFormat="1" ht="25.15" customHeight="1" x14ac:dyDescent="0.25">
      <c r="A79" s="5">
        <f>SUBTOTAL(3,$C$3:C79)-0</f>
        <v>77</v>
      </c>
      <c r="B79" s="5" t="s">
        <v>8</v>
      </c>
      <c r="C79" s="5" t="s">
        <v>51</v>
      </c>
      <c r="D79" s="6" t="s">
        <v>54</v>
      </c>
      <c r="E79" s="5">
        <v>25</v>
      </c>
      <c r="F79" s="5"/>
      <c r="G79" s="5"/>
      <c r="H79" s="7" t="s">
        <v>10</v>
      </c>
      <c r="I79" s="5" t="s">
        <v>61</v>
      </c>
      <c r="J79" s="5">
        <v>11.3</v>
      </c>
      <c r="K79" s="10">
        <f t="shared" si="6"/>
        <v>1</v>
      </c>
      <c r="L79" s="5">
        <f t="shared" si="7"/>
        <v>12</v>
      </c>
      <c r="M79" s="9"/>
      <c r="N79" s="9"/>
    </row>
    <row r="80" spans="1:14" s="8" customFormat="1" ht="25.15" customHeight="1" x14ac:dyDescent="0.25">
      <c r="A80" s="5">
        <f>SUBTOTAL(3,$C$3:C80)-0</f>
        <v>78</v>
      </c>
      <c r="B80" s="5" t="s">
        <v>8</v>
      </c>
      <c r="C80" s="5" t="s">
        <v>51</v>
      </c>
      <c r="D80" s="6" t="s">
        <v>54</v>
      </c>
      <c r="E80" s="5">
        <v>40</v>
      </c>
      <c r="F80" s="5"/>
      <c r="G80" s="5"/>
      <c r="H80" s="7" t="s">
        <v>10</v>
      </c>
      <c r="I80" s="5" t="s">
        <v>61</v>
      </c>
      <c r="J80" s="5">
        <v>2</v>
      </c>
      <c r="K80" s="10">
        <f t="shared" si="6"/>
        <v>1</v>
      </c>
      <c r="L80" s="5">
        <f t="shared" si="7"/>
        <v>6</v>
      </c>
      <c r="M80" s="9"/>
      <c r="N80" s="9"/>
    </row>
    <row r="81" spans="1:14" s="8" customFormat="1" ht="25.15" customHeight="1" x14ac:dyDescent="0.25">
      <c r="A81" s="5">
        <f>SUBTOTAL(3,$C$3:C81)-0</f>
        <v>79</v>
      </c>
      <c r="B81" s="5" t="s">
        <v>8</v>
      </c>
      <c r="C81" s="5" t="s">
        <v>47</v>
      </c>
      <c r="D81" s="6" t="s">
        <v>49</v>
      </c>
      <c r="E81" s="5">
        <v>200</v>
      </c>
      <c r="F81" s="5">
        <v>80</v>
      </c>
      <c r="G81" s="5"/>
      <c r="H81" s="7" t="s">
        <v>5</v>
      </c>
      <c r="I81" s="5" t="s">
        <v>23</v>
      </c>
      <c r="J81" s="5">
        <v>1</v>
      </c>
      <c r="K81" s="10">
        <f t="shared" si="6"/>
        <v>0</v>
      </c>
      <c r="L81" s="5">
        <f t="shared" si="5"/>
        <v>1</v>
      </c>
      <c r="M81" s="9"/>
      <c r="N81" s="9"/>
    </row>
    <row r="82" spans="1:14" s="8" customFormat="1" ht="25.15" customHeight="1" x14ac:dyDescent="0.25">
      <c r="A82" s="5">
        <f>SUBTOTAL(3,$C$3:C82)-0</f>
        <v>80</v>
      </c>
      <c r="B82" s="5" t="s">
        <v>8</v>
      </c>
      <c r="C82" s="5" t="s">
        <v>47</v>
      </c>
      <c r="D82" s="6" t="s">
        <v>50</v>
      </c>
      <c r="E82" s="5">
        <v>50</v>
      </c>
      <c r="F82" s="5">
        <v>15</v>
      </c>
      <c r="G82" s="5"/>
      <c r="H82" s="7" t="s">
        <v>5</v>
      </c>
      <c r="I82" s="5" t="s">
        <v>23</v>
      </c>
      <c r="J82" s="5">
        <v>1</v>
      </c>
      <c r="K82" s="10">
        <f t="shared" si="6"/>
        <v>0</v>
      </c>
      <c r="L82" s="5">
        <f t="shared" si="5"/>
        <v>1</v>
      </c>
      <c r="M82" s="9"/>
      <c r="N82" s="9"/>
    </row>
    <row r="83" spans="1:14" s="8" customFormat="1" ht="25.15" customHeight="1" x14ac:dyDescent="0.25">
      <c r="A83" s="5">
        <f>SUBTOTAL(3,$C$3:C83)-0</f>
        <v>81</v>
      </c>
      <c r="B83" s="5" t="s">
        <v>8</v>
      </c>
      <c r="C83" s="5" t="s">
        <v>47</v>
      </c>
      <c r="D83" s="6" t="s">
        <v>50</v>
      </c>
      <c r="E83" s="5">
        <v>80</v>
      </c>
      <c r="F83" s="5">
        <v>15</v>
      </c>
      <c r="G83" s="5"/>
      <c r="H83" s="7" t="s">
        <v>5</v>
      </c>
      <c r="I83" s="5" t="s">
        <v>23</v>
      </c>
      <c r="J83" s="5">
        <v>1</v>
      </c>
      <c r="K83" s="10">
        <f t="shared" si="6"/>
        <v>0</v>
      </c>
      <c r="L83" s="5">
        <f t="shared" si="5"/>
        <v>1</v>
      </c>
      <c r="M83" s="9"/>
      <c r="N83" s="9"/>
    </row>
    <row r="84" spans="1:14" s="8" customFormat="1" ht="25.15" customHeight="1" x14ac:dyDescent="0.25">
      <c r="A84" s="5">
        <f>SUBTOTAL(3,$C$3:C84)-0</f>
        <v>82</v>
      </c>
      <c r="B84" s="5" t="s">
        <v>8</v>
      </c>
      <c r="C84" s="5" t="s">
        <v>47</v>
      </c>
      <c r="D84" s="6" t="s">
        <v>50</v>
      </c>
      <c r="E84" s="5">
        <v>80</v>
      </c>
      <c r="F84" s="5">
        <v>25</v>
      </c>
      <c r="G84" s="5"/>
      <c r="H84" s="7" t="s">
        <v>5</v>
      </c>
      <c r="I84" s="5" t="s">
        <v>23</v>
      </c>
      <c r="J84" s="5">
        <v>1</v>
      </c>
      <c r="K84" s="10">
        <f t="shared" si="6"/>
        <v>0</v>
      </c>
      <c r="L84" s="5">
        <f t="shared" si="5"/>
        <v>1</v>
      </c>
      <c r="M84" s="9"/>
      <c r="N84" s="9"/>
    </row>
    <row r="85" spans="1:14" s="8" customFormat="1" ht="25.15" customHeight="1" x14ac:dyDescent="0.25">
      <c r="A85" s="5">
        <f>SUBTOTAL(3,$C$3:C85)-0</f>
        <v>83</v>
      </c>
      <c r="B85" s="5" t="s">
        <v>8</v>
      </c>
      <c r="C85" s="5" t="s">
        <v>39</v>
      </c>
      <c r="D85" s="6" t="s">
        <v>55</v>
      </c>
      <c r="E85" s="5">
        <v>100</v>
      </c>
      <c r="F85" s="5">
        <v>100</v>
      </c>
      <c r="G85" s="5">
        <v>100</v>
      </c>
      <c r="H85" s="7" t="s">
        <v>6</v>
      </c>
      <c r="I85" s="5" t="s">
        <v>23</v>
      </c>
      <c r="J85" s="5">
        <v>3</v>
      </c>
      <c r="K85" s="10">
        <f t="shared" si="6"/>
        <v>1</v>
      </c>
      <c r="L85" s="5">
        <f t="shared" si="5"/>
        <v>4</v>
      </c>
      <c r="M85" s="9"/>
      <c r="N85" s="9"/>
    </row>
    <row r="86" spans="1:14" s="8" customFormat="1" ht="25.15" customHeight="1" x14ac:dyDescent="0.25">
      <c r="A86" s="5">
        <f>SUBTOTAL(3,$C$3:C86)-0</f>
        <v>84</v>
      </c>
      <c r="B86" s="5" t="s">
        <v>8</v>
      </c>
      <c r="C86" s="5" t="s">
        <v>39</v>
      </c>
      <c r="D86" s="6" t="s">
        <v>55</v>
      </c>
      <c r="E86" s="5">
        <v>80</v>
      </c>
      <c r="F86" s="5">
        <v>80</v>
      </c>
      <c r="G86" s="5">
        <v>80</v>
      </c>
      <c r="H86" s="7" t="s">
        <v>6</v>
      </c>
      <c r="I86" s="5" t="s">
        <v>23</v>
      </c>
      <c r="J86" s="5">
        <v>2</v>
      </c>
      <c r="K86" s="10">
        <f t="shared" si="6"/>
        <v>1</v>
      </c>
      <c r="L86" s="5">
        <f t="shared" si="5"/>
        <v>3</v>
      </c>
      <c r="M86" s="9"/>
      <c r="N86" s="9"/>
    </row>
    <row r="87" spans="1:14" s="8" customFormat="1" ht="25.15" customHeight="1" x14ac:dyDescent="0.25">
      <c r="A87" s="5">
        <f>SUBTOTAL(3,$C$3:C87)-0</f>
        <v>85</v>
      </c>
      <c r="B87" s="5" t="s">
        <v>8</v>
      </c>
      <c r="C87" s="5" t="s">
        <v>39</v>
      </c>
      <c r="D87" s="6" t="s">
        <v>56</v>
      </c>
      <c r="E87" s="5">
        <v>25</v>
      </c>
      <c r="F87" s="5">
        <v>25</v>
      </c>
      <c r="G87" s="5">
        <v>25</v>
      </c>
      <c r="H87" s="7" t="s">
        <v>5</v>
      </c>
      <c r="I87" s="5" t="s">
        <v>23</v>
      </c>
      <c r="J87" s="5">
        <v>1</v>
      </c>
      <c r="K87" s="10">
        <f t="shared" si="6"/>
        <v>0</v>
      </c>
      <c r="L87" s="5">
        <f t="shared" si="5"/>
        <v>1</v>
      </c>
      <c r="M87" s="9"/>
      <c r="N87" s="9"/>
    </row>
    <row r="88" spans="1:14" s="8" customFormat="1" ht="25.15" customHeight="1" x14ac:dyDescent="0.25">
      <c r="A88" s="5">
        <f>SUBTOTAL(3,$C$3:C88)-0</f>
        <v>86</v>
      </c>
      <c r="B88" s="5" t="s">
        <v>8</v>
      </c>
      <c r="C88" s="5" t="s">
        <v>39</v>
      </c>
      <c r="D88" s="6" t="s">
        <v>57</v>
      </c>
      <c r="E88" s="5">
        <v>50</v>
      </c>
      <c r="F88" s="5">
        <v>50</v>
      </c>
      <c r="G88" s="5">
        <v>25</v>
      </c>
      <c r="H88" s="7" t="s">
        <v>6</v>
      </c>
      <c r="I88" s="5" t="s">
        <v>23</v>
      </c>
      <c r="J88" s="5">
        <v>1</v>
      </c>
      <c r="K88" s="10">
        <f t="shared" si="6"/>
        <v>0</v>
      </c>
      <c r="L88" s="5">
        <f t="shared" si="5"/>
        <v>1</v>
      </c>
      <c r="M88" s="9"/>
      <c r="N88" s="9"/>
    </row>
    <row r="89" spans="1:14" s="8" customFormat="1" ht="25.15" customHeight="1" x14ac:dyDescent="0.25">
      <c r="A89" s="5">
        <f>SUBTOTAL(3,$C$3:C89)-0</f>
        <v>87</v>
      </c>
      <c r="B89" s="5" t="s">
        <v>8</v>
      </c>
      <c r="C89" s="5" t="s">
        <v>39</v>
      </c>
      <c r="D89" s="6" t="s">
        <v>57</v>
      </c>
      <c r="E89" s="5">
        <v>80</v>
      </c>
      <c r="F89" s="5">
        <v>80</v>
      </c>
      <c r="G89" s="5">
        <v>50</v>
      </c>
      <c r="H89" s="7" t="s">
        <v>6</v>
      </c>
      <c r="I89" s="5" t="s">
        <v>23</v>
      </c>
      <c r="J89" s="5">
        <v>1</v>
      </c>
      <c r="K89" s="10">
        <f t="shared" si="6"/>
        <v>0</v>
      </c>
      <c r="L89" s="5">
        <f t="shared" si="5"/>
        <v>1</v>
      </c>
      <c r="M89" s="9"/>
      <c r="N89" s="9"/>
    </row>
    <row r="90" spans="1:14" s="8" customFormat="1" ht="25.15" customHeight="1" x14ac:dyDescent="0.25">
      <c r="A90" s="5">
        <f>SUBTOTAL(3,$C$3:C90)-0</f>
        <v>88</v>
      </c>
      <c r="B90" s="5" t="s">
        <v>8</v>
      </c>
      <c r="C90" s="5" t="s">
        <v>39</v>
      </c>
      <c r="D90" s="6" t="s">
        <v>57</v>
      </c>
      <c r="E90" s="5">
        <v>100</v>
      </c>
      <c r="F90" s="5">
        <v>100</v>
      </c>
      <c r="G90" s="5">
        <v>50</v>
      </c>
      <c r="H90" s="7" t="s">
        <v>6</v>
      </c>
      <c r="I90" s="5" t="s">
        <v>23</v>
      </c>
      <c r="J90" s="5">
        <v>1</v>
      </c>
      <c r="K90" s="10">
        <f t="shared" si="6"/>
        <v>0</v>
      </c>
      <c r="L90" s="5">
        <f t="shared" si="5"/>
        <v>1</v>
      </c>
      <c r="M90" s="9"/>
      <c r="N90" s="9"/>
    </row>
    <row r="91" spans="1:14" s="8" customFormat="1" ht="25.15" customHeight="1" x14ac:dyDescent="0.25">
      <c r="A91" s="5">
        <f>SUBTOTAL(3,$C$3:C91)-0</f>
        <v>89</v>
      </c>
      <c r="B91" s="5" t="s">
        <v>8</v>
      </c>
      <c r="C91" s="5" t="s">
        <v>39</v>
      </c>
      <c r="D91" s="6" t="s">
        <v>57</v>
      </c>
      <c r="E91" s="5">
        <v>150</v>
      </c>
      <c r="F91" s="5">
        <v>150</v>
      </c>
      <c r="G91" s="5">
        <v>100</v>
      </c>
      <c r="H91" s="7" t="s">
        <v>6</v>
      </c>
      <c r="I91" s="5" t="s">
        <v>23</v>
      </c>
      <c r="J91" s="5">
        <v>4</v>
      </c>
      <c r="K91" s="10">
        <f t="shared" si="6"/>
        <v>1</v>
      </c>
      <c r="L91" s="5">
        <f t="shared" si="5"/>
        <v>5</v>
      </c>
      <c r="M91" s="9"/>
      <c r="N91" s="9"/>
    </row>
    <row r="92" spans="1:14" s="8" customFormat="1" ht="25.15" customHeight="1" x14ac:dyDescent="0.25">
      <c r="A92" s="5">
        <f>SUBTOTAL(3,$C$3:C92)-0</f>
        <v>90</v>
      </c>
      <c r="B92" s="5" t="s">
        <v>70</v>
      </c>
      <c r="C92" s="5" t="s">
        <v>63</v>
      </c>
      <c r="D92" s="6" t="s">
        <v>73</v>
      </c>
      <c r="E92" s="5">
        <v>80</v>
      </c>
      <c r="F92" s="5"/>
      <c r="G92" s="5"/>
      <c r="H92" s="7" t="s">
        <v>66</v>
      </c>
      <c r="I92" s="5" t="s">
        <v>71</v>
      </c>
      <c r="J92" s="5">
        <v>1</v>
      </c>
      <c r="K92" s="10"/>
      <c r="L92" s="5">
        <v>1</v>
      </c>
      <c r="M92" s="9"/>
      <c r="N92" s="9"/>
    </row>
    <row r="93" spans="1:14" s="8" customFormat="1" ht="25.15" customHeight="1" x14ac:dyDescent="0.25">
      <c r="A93" s="5">
        <f>SUBTOTAL(3,$C$3:C93)-0</f>
        <v>91</v>
      </c>
      <c r="B93" s="5" t="s">
        <v>70</v>
      </c>
      <c r="C93" s="5" t="s">
        <v>64</v>
      </c>
      <c r="D93" s="6" t="s">
        <v>74</v>
      </c>
      <c r="E93" s="5">
        <v>200</v>
      </c>
      <c r="F93" s="5"/>
      <c r="G93" s="5"/>
      <c r="H93" s="7" t="s">
        <v>66</v>
      </c>
      <c r="I93" s="5" t="s">
        <v>71</v>
      </c>
      <c r="J93" s="5">
        <v>1</v>
      </c>
      <c r="K93" s="10"/>
      <c r="L93" s="5">
        <v>1</v>
      </c>
      <c r="M93" s="9"/>
      <c r="N93" s="9"/>
    </row>
    <row r="94" spans="1:14" s="8" customFormat="1" ht="25.15" customHeight="1" x14ac:dyDescent="0.25">
      <c r="A94" s="5">
        <f>SUBTOTAL(3,$C$3:C94)-0</f>
        <v>92</v>
      </c>
      <c r="B94" s="5" t="s">
        <v>70</v>
      </c>
      <c r="C94" s="5" t="s">
        <v>64</v>
      </c>
      <c r="D94" s="6" t="s">
        <v>75</v>
      </c>
      <c r="E94" s="5">
        <v>80</v>
      </c>
      <c r="F94" s="5"/>
      <c r="G94" s="5"/>
      <c r="H94" s="7" t="s">
        <v>66</v>
      </c>
      <c r="I94" s="5" t="s">
        <v>71</v>
      </c>
      <c r="J94" s="5">
        <v>4</v>
      </c>
      <c r="K94" s="10"/>
      <c r="L94" s="5">
        <v>4</v>
      </c>
      <c r="M94" s="9"/>
      <c r="N94" s="9"/>
    </row>
    <row r="95" spans="1:14" s="8" customFormat="1" ht="25.15" customHeight="1" x14ac:dyDescent="0.25">
      <c r="A95" s="5">
        <f>SUBTOTAL(3,$C$3:C95)-0</f>
        <v>93</v>
      </c>
      <c r="B95" s="5" t="s">
        <v>70</v>
      </c>
      <c r="C95" s="5" t="s">
        <v>64</v>
      </c>
      <c r="D95" s="6" t="s">
        <v>76</v>
      </c>
      <c r="E95" s="5">
        <v>32</v>
      </c>
      <c r="F95" s="5"/>
      <c r="G95" s="5"/>
      <c r="H95" s="7" t="s">
        <v>66</v>
      </c>
      <c r="I95" s="5" t="s">
        <v>71</v>
      </c>
      <c r="J95" s="5">
        <v>8</v>
      </c>
      <c r="K95" s="10">
        <v>4</v>
      </c>
      <c r="L95" s="5">
        <v>12</v>
      </c>
      <c r="M95" s="9"/>
      <c r="N95" s="9"/>
    </row>
    <row r="96" spans="1:14" s="8" customFormat="1" ht="25.15" customHeight="1" x14ac:dyDescent="0.25">
      <c r="A96" s="5">
        <f>SUBTOTAL(3,$C$3:C96)-0</f>
        <v>94</v>
      </c>
      <c r="B96" s="5" t="s">
        <v>70</v>
      </c>
      <c r="C96" s="5" t="s">
        <v>63</v>
      </c>
      <c r="D96" s="6" t="s">
        <v>76</v>
      </c>
      <c r="E96" s="5">
        <v>32</v>
      </c>
      <c r="F96" s="5"/>
      <c r="G96" s="5"/>
      <c r="H96" s="7" t="s">
        <v>66</v>
      </c>
      <c r="I96" s="5" t="s">
        <v>71</v>
      </c>
      <c r="J96" s="5">
        <v>3</v>
      </c>
      <c r="K96" s="10">
        <v>2</v>
      </c>
      <c r="L96" s="5">
        <v>5</v>
      </c>
      <c r="M96" s="9"/>
      <c r="N96" s="9"/>
    </row>
    <row r="97" spans="1:14" s="8" customFormat="1" ht="25.15" customHeight="1" x14ac:dyDescent="0.25">
      <c r="A97" s="5">
        <f>SUBTOTAL(3,$C$3:C97)-0</f>
        <v>95</v>
      </c>
      <c r="B97" s="5" t="s">
        <v>70</v>
      </c>
      <c r="C97" s="5" t="s">
        <v>40</v>
      </c>
      <c r="D97" s="6" t="s">
        <v>77</v>
      </c>
      <c r="E97" s="5">
        <v>300</v>
      </c>
      <c r="F97" s="5">
        <v>200</v>
      </c>
      <c r="G97" s="5"/>
      <c r="H97" s="7" t="s">
        <v>66</v>
      </c>
      <c r="I97" s="5" t="s">
        <v>71</v>
      </c>
      <c r="J97" s="5">
        <v>1</v>
      </c>
      <c r="K97" s="10"/>
      <c r="L97" s="5">
        <v>1</v>
      </c>
      <c r="M97" s="9"/>
      <c r="N97" s="9"/>
    </row>
    <row r="98" spans="1:14" s="8" customFormat="1" ht="25.15" customHeight="1" x14ac:dyDescent="0.25">
      <c r="A98" s="5">
        <f>SUBTOTAL(3,$C$3:C98)-0</f>
        <v>96</v>
      </c>
      <c r="B98" s="5" t="s">
        <v>70</v>
      </c>
      <c r="C98" s="5" t="s">
        <v>65</v>
      </c>
      <c r="D98" s="6" t="s">
        <v>78</v>
      </c>
      <c r="E98" s="5">
        <v>80</v>
      </c>
      <c r="F98" s="5">
        <v>80</v>
      </c>
      <c r="G98" s="5">
        <v>80</v>
      </c>
      <c r="H98" s="7" t="s">
        <v>66</v>
      </c>
      <c r="I98" s="5" t="s">
        <v>71</v>
      </c>
      <c r="J98" s="5">
        <v>2</v>
      </c>
      <c r="K98" s="10"/>
      <c r="L98" s="5">
        <v>2</v>
      </c>
      <c r="M98" s="9"/>
      <c r="N98" s="9"/>
    </row>
    <row r="99" spans="1:14" s="8" customFormat="1" ht="25.15" customHeight="1" x14ac:dyDescent="0.25">
      <c r="A99" s="5">
        <f>SUBTOTAL(3,$C$3:C99)-0</f>
        <v>97</v>
      </c>
      <c r="B99" s="5" t="s">
        <v>70</v>
      </c>
      <c r="C99" s="5" t="s">
        <v>22</v>
      </c>
      <c r="D99" s="6" t="s">
        <v>79</v>
      </c>
      <c r="E99" s="5">
        <v>25</v>
      </c>
      <c r="F99" s="5"/>
      <c r="G99" s="5"/>
      <c r="H99" s="7" t="s">
        <v>67</v>
      </c>
      <c r="I99" s="5" t="s">
        <v>71</v>
      </c>
      <c r="J99" s="5">
        <v>1</v>
      </c>
      <c r="K99" s="10"/>
      <c r="L99" s="5">
        <v>1</v>
      </c>
      <c r="M99" s="9"/>
      <c r="N99" s="9"/>
    </row>
    <row r="100" spans="1:14" s="8" customFormat="1" ht="25.15" customHeight="1" x14ac:dyDescent="0.25">
      <c r="A100" s="5">
        <f>SUBTOTAL(3,$C$3:C100)-0</f>
        <v>98</v>
      </c>
      <c r="B100" s="5" t="s">
        <v>70</v>
      </c>
      <c r="C100" s="5" t="s">
        <v>22</v>
      </c>
      <c r="D100" s="6" t="s">
        <v>80</v>
      </c>
      <c r="E100" s="5">
        <v>80</v>
      </c>
      <c r="F100" s="5"/>
      <c r="G100" s="5"/>
      <c r="H100" s="7" t="s">
        <v>67</v>
      </c>
      <c r="I100" s="5" t="s">
        <v>71</v>
      </c>
      <c r="J100" s="5">
        <v>22</v>
      </c>
      <c r="K100" s="10"/>
      <c r="L100" s="5">
        <v>22</v>
      </c>
      <c r="M100" s="9"/>
      <c r="N100" s="9"/>
    </row>
    <row r="101" spans="1:14" s="8" customFormat="1" ht="25.15" customHeight="1" x14ac:dyDescent="0.25">
      <c r="A101" s="5">
        <f>SUBTOTAL(3,$C$3:C101)-0</f>
        <v>99</v>
      </c>
      <c r="B101" s="5" t="s">
        <v>70</v>
      </c>
      <c r="C101" s="5" t="s">
        <v>22</v>
      </c>
      <c r="D101" s="6" t="s">
        <v>81</v>
      </c>
      <c r="E101" s="5">
        <v>80</v>
      </c>
      <c r="F101" s="5"/>
      <c r="G101" s="5"/>
      <c r="H101" s="7" t="s">
        <v>67</v>
      </c>
      <c r="I101" s="5" t="s">
        <v>71</v>
      </c>
      <c r="J101" s="5">
        <v>1</v>
      </c>
      <c r="K101" s="10"/>
      <c r="L101" s="5">
        <v>1</v>
      </c>
      <c r="M101" s="9"/>
      <c r="N101" s="9"/>
    </row>
    <row r="102" spans="1:14" s="8" customFormat="1" ht="25.15" customHeight="1" x14ac:dyDescent="0.25">
      <c r="A102" s="5">
        <f>SUBTOTAL(3,$C$3:C102)-0</f>
        <v>100</v>
      </c>
      <c r="B102" s="5" t="s">
        <v>70</v>
      </c>
      <c r="C102" s="5" t="s">
        <v>22</v>
      </c>
      <c r="D102" s="6" t="s">
        <v>82</v>
      </c>
      <c r="E102" s="5">
        <v>100</v>
      </c>
      <c r="F102" s="5"/>
      <c r="G102" s="5"/>
      <c r="H102" s="7" t="s">
        <v>67</v>
      </c>
      <c r="I102" s="5" t="s">
        <v>71</v>
      </c>
      <c r="J102" s="5">
        <v>3</v>
      </c>
      <c r="K102" s="10"/>
      <c r="L102" s="5">
        <v>3</v>
      </c>
      <c r="M102" s="9"/>
      <c r="N102" s="9"/>
    </row>
    <row r="103" spans="1:14" s="8" customFormat="1" ht="25.15" customHeight="1" x14ac:dyDescent="0.25">
      <c r="A103" s="5">
        <f>SUBTOTAL(3,$C$3:C103)-0</f>
        <v>101</v>
      </c>
      <c r="B103" s="5" t="s">
        <v>70</v>
      </c>
      <c r="C103" s="5" t="s">
        <v>22</v>
      </c>
      <c r="D103" s="6" t="s">
        <v>83</v>
      </c>
      <c r="E103" s="5">
        <v>150</v>
      </c>
      <c r="F103" s="5"/>
      <c r="G103" s="5"/>
      <c r="H103" s="7" t="s">
        <v>67</v>
      </c>
      <c r="I103" s="5" t="s">
        <v>71</v>
      </c>
      <c r="J103" s="5">
        <v>4</v>
      </c>
      <c r="K103" s="10"/>
      <c r="L103" s="5">
        <v>4</v>
      </c>
      <c r="M103" s="9"/>
      <c r="N103" s="9"/>
    </row>
    <row r="104" spans="1:14" s="8" customFormat="1" ht="25.15" customHeight="1" x14ac:dyDescent="0.25">
      <c r="A104" s="5">
        <f>SUBTOTAL(3,$C$3:C104)-0</f>
        <v>102</v>
      </c>
      <c r="B104" s="5" t="s">
        <v>70</v>
      </c>
      <c r="C104" s="5" t="s">
        <v>22</v>
      </c>
      <c r="D104" s="6" t="s">
        <v>84</v>
      </c>
      <c r="E104" s="5">
        <v>200</v>
      </c>
      <c r="F104" s="5"/>
      <c r="G104" s="5"/>
      <c r="H104" s="7" t="s">
        <v>67</v>
      </c>
      <c r="I104" s="5" t="s">
        <v>71</v>
      </c>
      <c r="J104" s="5">
        <v>3</v>
      </c>
      <c r="K104" s="10"/>
      <c r="L104" s="5">
        <v>3</v>
      </c>
      <c r="M104" s="9"/>
      <c r="N104" s="9"/>
    </row>
    <row r="105" spans="1:14" s="8" customFormat="1" ht="25.15" customHeight="1" x14ac:dyDescent="0.25">
      <c r="A105" s="5">
        <f>SUBTOTAL(3,$C$3:C105)-0</f>
        <v>103</v>
      </c>
      <c r="B105" s="5" t="s">
        <v>70</v>
      </c>
      <c r="C105" s="5" t="s">
        <v>29</v>
      </c>
      <c r="D105" s="6" t="s">
        <v>85</v>
      </c>
      <c r="E105" s="5">
        <v>80</v>
      </c>
      <c r="F105" s="5"/>
      <c r="G105" s="5"/>
      <c r="H105" s="7" t="s">
        <v>67</v>
      </c>
      <c r="I105" s="5" t="s">
        <v>71</v>
      </c>
      <c r="J105" s="5">
        <v>4</v>
      </c>
      <c r="K105" s="10"/>
      <c r="L105" s="5">
        <v>4</v>
      </c>
      <c r="M105" s="9"/>
      <c r="N105" s="9"/>
    </row>
    <row r="106" spans="1:14" s="8" customFormat="1" ht="25.15" customHeight="1" x14ac:dyDescent="0.25">
      <c r="A106" s="5">
        <f>SUBTOTAL(3,$C$3:C106)-0</f>
        <v>104</v>
      </c>
      <c r="B106" s="5" t="s">
        <v>70</v>
      </c>
      <c r="C106" s="5" t="s">
        <v>51</v>
      </c>
      <c r="D106" s="6" t="s">
        <v>86</v>
      </c>
      <c r="E106" s="5">
        <v>32</v>
      </c>
      <c r="F106" s="5"/>
      <c r="G106" s="5"/>
      <c r="H106" s="7" t="s">
        <v>68</v>
      </c>
      <c r="I106" s="5" t="s">
        <v>61</v>
      </c>
      <c r="J106" s="5">
        <v>114.9</v>
      </c>
      <c r="K106" s="10">
        <v>23.099999999999994</v>
      </c>
      <c r="L106" s="5">
        <v>138</v>
      </c>
      <c r="M106" s="9"/>
      <c r="N106" s="5" t="s">
        <v>72</v>
      </c>
    </row>
    <row r="107" spans="1:14" s="8" customFormat="1" ht="25.15" customHeight="1" x14ac:dyDescent="0.25">
      <c r="A107" s="5">
        <f>SUBTOTAL(3,$C$3:C107)-0</f>
        <v>105</v>
      </c>
      <c r="B107" s="5" t="s">
        <v>70</v>
      </c>
      <c r="C107" s="5" t="s">
        <v>51</v>
      </c>
      <c r="D107" s="6" t="s">
        <v>87</v>
      </c>
      <c r="E107" s="5">
        <v>25</v>
      </c>
      <c r="F107" s="5"/>
      <c r="G107" s="5"/>
      <c r="H107" s="7" t="s">
        <v>7</v>
      </c>
      <c r="I107" s="5" t="s">
        <v>61</v>
      </c>
      <c r="J107" s="5">
        <v>0.15</v>
      </c>
      <c r="K107" s="10"/>
      <c r="L107" s="5">
        <v>0.15</v>
      </c>
      <c r="M107" s="9"/>
      <c r="N107" s="9"/>
    </row>
    <row r="108" spans="1:14" s="8" customFormat="1" ht="25.15" customHeight="1" x14ac:dyDescent="0.25">
      <c r="A108" s="5">
        <f>SUBTOTAL(3,$C$3:C108)-0</f>
        <v>106</v>
      </c>
      <c r="B108" s="5" t="s">
        <v>70</v>
      </c>
      <c r="C108" s="5" t="s">
        <v>51</v>
      </c>
      <c r="D108" s="6" t="s">
        <v>88</v>
      </c>
      <c r="E108" s="5">
        <v>40</v>
      </c>
      <c r="F108" s="5"/>
      <c r="G108" s="5"/>
      <c r="H108" s="7" t="s">
        <v>7</v>
      </c>
      <c r="I108" s="5" t="s">
        <v>61</v>
      </c>
      <c r="J108" s="5">
        <v>2.6</v>
      </c>
      <c r="K108" s="10"/>
      <c r="L108" s="5">
        <v>2.6</v>
      </c>
      <c r="M108" s="9"/>
      <c r="N108" s="9"/>
    </row>
    <row r="109" spans="1:14" s="8" customFormat="1" ht="25.15" customHeight="1" x14ac:dyDescent="0.25">
      <c r="A109" s="5">
        <f>SUBTOTAL(3,$C$3:C109)-0</f>
        <v>107</v>
      </c>
      <c r="B109" s="5" t="s">
        <v>70</v>
      </c>
      <c r="C109" s="5" t="s">
        <v>51</v>
      </c>
      <c r="D109" s="6" t="s">
        <v>89</v>
      </c>
      <c r="E109" s="5">
        <v>300</v>
      </c>
      <c r="F109" s="5"/>
      <c r="G109" s="5"/>
      <c r="H109" s="7" t="s">
        <v>7</v>
      </c>
      <c r="I109" s="5" t="s">
        <v>61</v>
      </c>
      <c r="J109" s="5">
        <v>2.75</v>
      </c>
      <c r="K109" s="10"/>
      <c r="L109" s="5">
        <v>2.75</v>
      </c>
      <c r="M109" s="9"/>
      <c r="N109" s="9"/>
    </row>
    <row r="110" spans="1:14" s="8" customFormat="1" ht="25.15" customHeight="1" x14ac:dyDescent="0.25">
      <c r="A110" s="5">
        <f>SUBTOTAL(3,$C$3:C110)-0</f>
        <v>108</v>
      </c>
      <c r="B110" s="5" t="s">
        <v>70</v>
      </c>
      <c r="C110" s="5" t="s">
        <v>51</v>
      </c>
      <c r="D110" s="6" t="s">
        <v>90</v>
      </c>
      <c r="E110" s="5">
        <v>50</v>
      </c>
      <c r="F110" s="5"/>
      <c r="G110" s="5"/>
      <c r="H110" s="7" t="s">
        <v>7</v>
      </c>
      <c r="I110" s="5" t="s">
        <v>61</v>
      </c>
      <c r="J110" s="5">
        <v>0.4</v>
      </c>
      <c r="K110" s="10"/>
      <c r="L110" s="5">
        <v>0.4</v>
      </c>
      <c r="M110" s="9"/>
      <c r="N110" s="9"/>
    </row>
    <row r="111" spans="1:14" s="8" customFormat="1" ht="25.15" customHeight="1" x14ac:dyDescent="0.25">
      <c r="A111" s="5">
        <f>SUBTOTAL(3,$C$3:C111)-0</f>
        <v>109</v>
      </c>
      <c r="B111" s="5" t="s">
        <v>70</v>
      </c>
      <c r="C111" s="5" t="s">
        <v>51</v>
      </c>
      <c r="D111" s="6" t="s">
        <v>91</v>
      </c>
      <c r="E111" s="5">
        <v>80</v>
      </c>
      <c r="F111" s="5"/>
      <c r="G111" s="5"/>
      <c r="H111" s="7" t="s">
        <v>7</v>
      </c>
      <c r="I111" s="5" t="s">
        <v>61</v>
      </c>
      <c r="J111" s="5">
        <v>1.68</v>
      </c>
      <c r="K111" s="10"/>
      <c r="L111" s="5">
        <v>1.68</v>
      </c>
      <c r="M111" s="9"/>
      <c r="N111" s="9"/>
    </row>
    <row r="112" spans="1:14" s="8" customFormat="1" ht="25.15" customHeight="1" x14ac:dyDescent="0.25">
      <c r="A112" s="5">
        <f>SUBTOTAL(3,$C$3:C112)-0</f>
        <v>110</v>
      </c>
      <c r="B112" s="5" t="s">
        <v>70</v>
      </c>
      <c r="C112" s="5" t="s">
        <v>51</v>
      </c>
      <c r="D112" s="6" t="s">
        <v>91</v>
      </c>
      <c r="E112" s="5">
        <v>80</v>
      </c>
      <c r="F112" s="5"/>
      <c r="G112" s="5"/>
      <c r="H112" s="7" t="s">
        <v>69</v>
      </c>
      <c r="I112" s="5" t="s">
        <v>61</v>
      </c>
      <c r="J112" s="5">
        <v>80</v>
      </c>
      <c r="K112" s="10">
        <v>4</v>
      </c>
      <c r="L112" s="5">
        <v>84</v>
      </c>
      <c r="M112" s="9"/>
      <c r="N112" s="9"/>
    </row>
    <row r="113" spans="1:14" s="8" customFormat="1" ht="25.15" customHeight="1" x14ac:dyDescent="0.25">
      <c r="A113" s="5">
        <f>SUBTOTAL(3,$C$3:C113)-0</f>
        <v>111</v>
      </c>
      <c r="B113" s="5" t="s">
        <v>70</v>
      </c>
      <c r="C113" s="5" t="s">
        <v>51</v>
      </c>
      <c r="D113" s="6" t="s">
        <v>92</v>
      </c>
      <c r="E113" s="5">
        <v>100</v>
      </c>
      <c r="F113" s="5"/>
      <c r="G113" s="5"/>
      <c r="H113" s="7" t="s">
        <v>7</v>
      </c>
      <c r="I113" s="5" t="s">
        <v>61</v>
      </c>
      <c r="J113" s="5">
        <v>16.015000000000001</v>
      </c>
      <c r="K113" s="10">
        <v>1.9850000000000001</v>
      </c>
      <c r="L113" s="5">
        <v>18</v>
      </c>
      <c r="M113" s="9"/>
      <c r="N113" s="9"/>
    </row>
    <row r="114" spans="1:14" s="8" customFormat="1" ht="25.15" customHeight="1" x14ac:dyDescent="0.25">
      <c r="A114" s="5">
        <f>SUBTOTAL(3,$C$3:C114)-0</f>
        <v>112</v>
      </c>
      <c r="B114" s="5" t="s">
        <v>70</v>
      </c>
      <c r="C114" s="5" t="s">
        <v>51</v>
      </c>
      <c r="D114" s="6" t="s">
        <v>92</v>
      </c>
      <c r="E114" s="5">
        <v>100</v>
      </c>
      <c r="F114" s="5"/>
      <c r="G114" s="5"/>
      <c r="H114" s="7" t="s">
        <v>69</v>
      </c>
      <c r="I114" s="5" t="s">
        <v>61</v>
      </c>
      <c r="J114" s="5">
        <v>13</v>
      </c>
      <c r="K114" s="10">
        <v>5</v>
      </c>
      <c r="L114" s="5">
        <v>18</v>
      </c>
      <c r="M114" s="9"/>
      <c r="N114" s="9"/>
    </row>
    <row r="115" spans="1:14" s="8" customFormat="1" ht="25.15" customHeight="1" x14ac:dyDescent="0.25">
      <c r="A115" s="5">
        <f>SUBTOTAL(3,$C$3:C115)-0</f>
        <v>113</v>
      </c>
      <c r="B115" s="5" t="s">
        <v>70</v>
      </c>
      <c r="C115" s="5" t="s">
        <v>51</v>
      </c>
      <c r="D115" s="6" t="s">
        <v>93</v>
      </c>
      <c r="E115" s="5">
        <v>150</v>
      </c>
      <c r="F115" s="5"/>
      <c r="G115" s="5"/>
      <c r="H115" s="7" t="s">
        <v>7</v>
      </c>
      <c r="I115" s="5" t="s">
        <v>61</v>
      </c>
      <c r="J115" s="5">
        <v>16.920000000000002</v>
      </c>
      <c r="K115" s="10">
        <v>1.08</v>
      </c>
      <c r="L115" s="5">
        <v>18</v>
      </c>
      <c r="M115" s="9"/>
      <c r="N115" s="9"/>
    </row>
    <row r="116" spans="1:14" s="8" customFormat="1" ht="25.15" customHeight="1" x14ac:dyDescent="0.25">
      <c r="A116" s="5">
        <f>SUBTOTAL(3,$C$3:C116)-0</f>
        <v>114</v>
      </c>
      <c r="B116" s="5" t="s">
        <v>70</v>
      </c>
      <c r="C116" s="5" t="s">
        <v>51</v>
      </c>
      <c r="D116" s="6" t="s">
        <v>94</v>
      </c>
      <c r="E116" s="5">
        <v>200</v>
      </c>
      <c r="F116" s="5"/>
      <c r="G116" s="5"/>
      <c r="H116" s="7" t="s">
        <v>7</v>
      </c>
      <c r="I116" s="5" t="s">
        <v>61</v>
      </c>
      <c r="J116" s="5">
        <v>16.265000000000001</v>
      </c>
      <c r="K116" s="10">
        <v>1.7350000000000001</v>
      </c>
      <c r="L116" s="5">
        <v>18</v>
      </c>
      <c r="M116" s="9"/>
      <c r="N116" s="9"/>
    </row>
  </sheetData>
  <autoFilter ref="A2:N91"/>
  <mergeCells count="3">
    <mergeCell ref="C1:L1"/>
    <mergeCell ref="A1:B1"/>
    <mergeCell ref="M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an</dc:creator>
  <cp:lastModifiedBy>OS</cp:lastModifiedBy>
  <dcterms:created xsi:type="dcterms:W3CDTF">2024-12-04T10:01:01Z</dcterms:created>
  <dcterms:modified xsi:type="dcterms:W3CDTF">2025-02-28T08:13:20Z</dcterms:modified>
</cp:coreProperties>
</file>